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5\Publicaciones Web\12- Diciembre 2025\Compensación por Linea\"/>
    </mc:Choice>
  </mc:AlternateContent>
  <xr:revisionPtr revIDLastSave="0" documentId="13_ncr:1_{DE952609-28CE-4079-B399-280373AE1CA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iciembre" sheetId="5" r:id="rId1"/>
  </sheets>
  <definedNames>
    <definedName name="_xlnm._FilterDatabase" localSheetId="0" hidden="1">Diciembre!$A$6:$O$376</definedName>
    <definedName name="_xlnm.Print_Area" localSheetId="0">Diciembre!$A$1:$O$376</definedName>
    <definedName name="_xlnm.Print_Titles" localSheetId="0">Diciembre!$1:$6</definedName>
  </definedNames>
  <calcPr calcId="191029"/>
</workbook>
</file>

<file path=xl/calcChain.xml><?xml version="1.0" encoding="utf-8"?>
<calcChain xmlns="http://schemas.openxmlformats.org/spreadsheetml/2006/main">
  <c r="J376" i="5" l="1"/>
  <c r="I376" i="5"/>
  <c r="K376" i="5"/>
  <c r="L376" i="5"/>
  <c r="G376" i="5"/>
  <c r="N376" i="5"/>
  <c r="M376" i="5" l="1"/>
  <c r="O294" i="5"/>
  <c r="H376" i="5"/>
  <c r="O84" i="5" l="1"/>
  <c r="O127" i="5"/>
  <c r="O125" i="5"/>
  <c r="O130" i="5"/>
  <c r="O124" i="5"/>
  <c r="O128" i="5"/>
  <c r="O129" i="5"/>
  <c r="O126" i="5"/>
  <c r="O57" i="5" l="1"/>
  <c r="O212" i="5"/>
  <c r="O73" i="5"/>
  <c r="O160" i="5"/>
  <c r="O251" i="5"/>
  <c r="O112" i="5"/>
  <c r="O61" i="5"/>
  <c r="O211" i="5"/>
  <c r="O38" i="5"/>
  <c r="O103" i="5"/>
  <c r="O219" i="5"/>
  <c r="O71" i="5"/>
  <c r="O98" i="5"/>
  <c r="O37" i="5"/>
  <c r="O253" i="5"/>
  <c r="O207" i="5"/>
  <c r="O33" i="5"/>
  <c r="O102" i="5"/>
  <c r="O25" i="5"/>
  <c r="O168" i="5"/>
  <c r="O19" i="5"/>
  <c r="O83" i="5"/>
  <c r="O148" i="5"/>
  <c r="O189" i="5"/>
  <c r="O54" i="5"/>
  <c r="O119" i="5"/>
  <c r="O151" i="5"/>
  <c r="O182" i="5"/>
  <c r="O214" i="5"/>
  <c r="O246" i="5"/>
  <c r="O86" i="5"/>
  <c r="O20" i="5"/>
  <c r="O134" i="5"/>
  <c r="O220" i="5"/>
  <c r="O213" i="5"/>
  <c r="O63" i="5"/>
  <c r="O177" i="5"/>
  <c r="O55" i="5"/>
  <c r="O113" i="5"/>
  <c r="O225" i="5"/>
  <c r="O176" i="5"/>
  <c r="O89" i="5"/>
  <c r="O132" i="5"/>
  <c r="O26" i="5"/>
  <c r="O58" i="5"/>
  <c r="O91" i="5"/>
  <c r="O123" i="5"/>
  <c r="O155" i="5"/>
  <c r="O186" i="5"/>
  <c r="O218" i="5"/>
  <c r="O250" i="5"/>
  <c r="O15" i="5"/>
  <c r="O64" i="5"/>
  <c r="O92" i="5"/>
  <c r="O11" i="5"/>
  <c r="O68" i="5"/>
  <c r="O239" i="5"/>
  <c r="O8" i="5"/>
  <c r="O51" i="5"/>
  <c r="O137" i="5"/>
  <c r="O221" i="5"/>
  <c r="O30" i="5"/>
  <c r="O62" i="5"/>
  <c r="O95" i="5"/>
  <c r="O159" i="5"/>
  <c r="O190" i="5"/>
  <c r="O222" i="5"/>
  <c r="O254" i="5"/>
  <c r="O43" i="5"/>
  <c r="O79" i="5"/>
  <c r="O85" i="5"/>
  <c r="O96" i="5"/>
  <c r="O75" i="5"/>
  <c r="O133" i="5"/>
  <c r="O100" i="5"/>
  <c r="O184" i="5"/>
  <c r="O34" i="5"/>
  <c r="O66" i="5"/>
  <c r="O99" i="5"/>
  <c r="O131" i="5"/>
  <c r="O163" i="5"/>
  <c r="O194" i="5"/>
  <c r="O226" i="5"/>
  <c r="O258" i="5"/>
  <c r="O242" i="5" l="1"/>
  <c r="O210" i="5"/>
  <c r="O179" i="5"/>
  <c r="O147" i="5"/>
  <c r="O115" i="5"/>
  <c r="O82" i="5"/>
  <c r="O50" i="5"/>
  <c r="O18" i="5"/>
  <c r="O248" i="5"/>
  <c r="O164" i="5"/>
  <c r="O121" i="5"/>
  <c r="O35" i="5"/>
  <c r="O47" i="5"/>
  <c r="O31" i="5"/>
  <c r="O187" i="5"/>
  <c r="O255" i="5"/>
  <c r="O27" i="5"/>
  <c r="O233" i="5"/>
  <c r="O249" i="5"/>
  <c r="O191" i="5"/>
  <c r="O144" i="5"/>
  <c r="O238" i="5"/>
  <c r="O206" i="5"/>
  <c r="O175" i="5"/>
  <c r="O143" i="5"/>
  <c r="O111" i="5"/>
  <c r="O78" i="5"/>
  <c r="O46" i="5"/>
  <c r="O14" i="5"/>
  <c r="O116" i="5"/>
  <c r="O72" i="5"/>
  <c r="O16" i="5"/>
  <c r="O235" i="5"/>
  <c r="O234" i="5"/>
  <c r="O202" i="5"/>
  <c r="O171" i="5"/>
  <c r="O139" i="5"/>
  <c r="O107" i="5"/>
  <c r="O74" i="5"/>
  <c r="O42" i="5"/>
  <c r="O10" i="5"/>
  <c r="O67" i="5"/>
  <c r="O24" i="5"/>
  <c r="O203" i="5"/>
  <c r="O227" i="5"/>
  <c r="O142" i="5"/>
  <c r="O56" i="5"/>
  <c r="O13" i="5"/>
  <c r="O245" i="5"/>
  <c r="O188" i="5"/>
  <c r="O17" i="5"/>
  <c r="O215" i="5"/>
  <c r="O152" i="5"/>
  <c r="O23" i="5"/>
  <c r="O197" i="5"/>
  <c r="O120" i="5"/>
  <c r="O28" i="5"/>
  <c r="O192" i="5"/>
  <c r="O76" i="5"/>
  <c r="O256" i="5"/>
  <c r="O180" i="5"/>
  <c r="O94" i="5"/>
  <c r="O208" i="5"/>
  <c r="O145" i="5"/>
  <c r="O88" i="5"/>
  <c r="O9" i="5"/>
  <c r="O183" i="5"/>
  <c r="O69" i="5"/>
  <c r="O241" i="5"/>
  <c r="O178" i="5"/>
  <c r="O48" i="5"/>
  <c r="O228" i="5"/>
  <c r="O259" i="5"/>
  <c r="O216" i="5"/>
  <c r="O174" i="5"/>
  <c r="O45" i="5"/>
  <c r="O231" i="5"/>
  <c r="O118" i="5"/>
  <c r="O60" i="5"/>
  <c r="O181" i="5"/>
  <c r="O257" i="5"/>
  <c r="O201" i="5"/>
  <c r="O138" i="5"/>
  <c r="O80" i="5"/>
  <c r="O170" i="5"/>
  <c r="O165" i="5"/>
  <c r="O49" i="5"/>
  <c r="O247" i="5"/>
  <c r="O199" i="5"/>
  <c r="O81" i="5"/>
  <c r="O193" i="5"/>
  <c r="O185" i="5"/>
  <c r="O106" i="5"/>
  <c r="O169" i="5"/>
  <c r="O40" i="5"/>
  <c r="O224" i="5"/>
  <c r="O53" i="5"/>
  <c r="O261" i="5"/>
  <c r="O232" i="5"/>
  <c r="O252" i="5"/>
  <c r="O41" i="5"/>
  <c r="O150" i="5"/>
  <c r="O44" i="5"/>
  <c r="O101" i="5"/>
  <c r="O108" i="5"/>
  <c r="O230" i="5"/>
  <c r="O198" i="5"/>
  <c r="O167" i="5"/>
  <c r="O135" i="5"/>
  <c r="O87" i="5"/>
  <c r="O22" i="5"/>
  <c r="O156" i="5"/>
  <c r="O36" i="5"/>
  <c r="O172" i="5"/>
  <c r="O105" i="5"/>
  <c r="O140" i="5"/>
  <c r="O223" i="5"/>
  <c r="O93" i="5"/>
  <c r="O70" i="5"/>
  <c r="O196" i="5"/>
  <c r="O59" i="5"/>
  <c r="O149" i="5"/>
  <c r="O205" i="5"/>
  <c r="O77" i="5"/>
  <c r="O217" i="5"/>
  <c r="O161" i="5"/>
  <c r="O104" i="5"/>
  <c r="O244" i="5"/>
  <c r="O65" i="5"/>
  <c r="O141" i="5"/>
  <c r="O157" i="5"/>
  <c r="O136" i="5"/>
  <c r="O21" i="5"/>
  <c r="O243" i="5"/>
  <c r="O200" i="5"/>
  <c r="O158" i="5"/>
  <c r="O29" i="5"/>
  <c r="O209" i="5"/>
  <c r="O154" i="5"/>
  <c r="O97" i="5"/>
  <c r="O39" i="5"/>
  <c r="O236" i="5"/>
  <c r="O173" i="5"/>
  <c r="O117" i="5"/>
  <c r="O52" i="5"/>
  <c r="O240" i="5"/>
  <c r="O12" i="5"/>
  <c r="O204" i="5"/>
  <c r="O122" i="5"/>
  <c r="O162" i="5"/>
  <c r="O114" i="5"/>
  <c r="O237" i="5"/>
  <c r="O195" i="5"/>
  <c r="O153" i="5"/>
  <c r="O110" i="5"/>
  <c r="O260" i="5"/>
  <c r="O146" i="5"/>
  <c r="O90" i="5"/>
  <c r="O32" i="5"/>
  <c r="O229" i="5"/>
  <c r="O166" i="5"/>
  <c r="O109" i="5"/>
  <c r="L2" i="5" l="1"/>
  <c r="O262" i="5"/>
  <c r="O358" i="5"/>
  <c r="O349" i="5"/>
  <c r="O302" i="5"/>
  <c r="O341" i="5"/>
  <c r="O363" i="5"/>
  <c r="O271" i="5"/>
  <c r="O287" i="5"/>
  <c r="O342" i="5"/>
  <c r="O334" i="5"/>
  <c r="O315" i="5"/>
  <c r="O367" i="5"/>
  <c r="O330" i="5"/>
  <c r="O299" i="5"/>
  <c r="O361" i="5"/>
  <c r="O351" i="5"/>
  <c r="O267" i="5"/>
  <c r="O297" i="5"/>
  <c r="O347" i="5"/>
  <c r="O284" i="5"/>
  <c r="O280" i="5"/>
  <c r="O350" i="5"/>
  <c r="O336" i="5"/>
  <c r="O327" i="5"/>
  <c r="O332" i="5"/>
  <c r="O292" i="5"/>
  <c r="O274" i="5"/>
  <c r="O296" i="5"/>
  <c r="O360" i="5"/>
  <c r="O326" i="5"/>
  <c r="O293" i="5"/>
  <c r="O313" i="5"/>
  <c r="O371" i="5"/>
  <c r="O295" i="5"/>
  <c r="O323" i="5"/>
  <c r="O288" i="5"/>
  <c r="O275" i="5"/>
  <c r="O329" i="5"/>
  <c r="O324" i="5"/>
  <c r="O277" i="5"/>
  <c r="O312" i="5"/>
  <c r="O346" i="5"/>
  <c r="O345" i="5"/>
  <c r="O364" i="5"/>
  <c r="O306" i="5"/>
  <c r="O301" i="5"/>
  <c r="O263" i="5"/>
  <c r="O321" i="5"/>
  <c r="O298" i="5"/>
  <c r="O374" i="5"/>
  <c r="O338" i="5"/>
  <c r="O325" i="5"/>
  <c r="O339" i="5"/>
  <c r="O272" i="5"/>
  <c r="O273" i="5"/>
  <c r="O365" i="5"/>
  <c r="O303" i="5"/>
  <c r="O317" i="5"/>
  <c r="O356" i="5"/>
  <c r="O305" i="5"/>
  <c r="O340" i="5"/>
  <c r="O331" i="5"/>
  <c r="O314" i="5"/>
  <c r="O370" i="5"/>
  <c r="O304" i="5"/>
  <c r="O311" i="5"/>
  <c r="O265" i="5"/>
  <c r="O322" i="5"/>
  <c r="O289" i="5"/>
  <c r="O308" i="5"/>
  <c r="O372" i="5"/>
  <c r="O368" i="5"/>
  <c r="O291" i="5"/>
  <c r="O369" i="5"/>
  <c r="O373" i="5"/>
  <c r="O307" i="5"/>
  <c r="O318" i="5"/>
  <c r="O279" i="5"/>
  <c r="O375" i="5"/>
  <c r="O343" i="5"/>
  <c r="O337" i="5"/>
  <c r="O320" i="5"/>
  <c r="O359" i="5"/>
  <c r="O269" i="5"/>
  <c r="O353" i="5"/>
  <c r="O352" i="5"/>
  <c r="O266" i="5"/>
  <c r="O366" i="5"/>
  <c r="O354" i="5"/>
  <c r="O290" i="5"/>
  <c r="O344" i="5"/>
  <c r="O276" i="5"/>
  <c r="O309" i="5"/>
  <c r="O310" i="5"/>
  <c r="O300" i="5"/>
  <c r="O355" i="5"/>
  <c r="O319" i="5"/>
  <c r="O268" i="5"/>
  <c r="O282" i="5"/>
  <c r="O270" i="5"/>
  <c r="O333" i="5"/>
  <c r="O281" i="5"/>
  <c r="O286" i="5"/>
  <c r="O328" i="5"/>
  <c r="O335" i="5"/>
  <c r="O348" i="5"/>
  <c r="O362" i="5"/>
  <c r="O285" i="5"/>
  <c r="O283" i="5"/>
  <c r="O278" i="5"/>
  <c r="O316" i="5"/>
  <c r="O357" i="5"/>
  <c r="O264" i="5"/>
  <c r="O7" i="5" l="1"/>
  <c r="O376" i="5" s="1"/>
  <c r="L3" i="5" l="1"/>
</calcChain>
</file>

<file path=xl/sharedStrings.xml><?xml version="1.0" encoding="utf-8"?>
<sst xmlns="http://schemas.openxmlformats.org/spreadsheetml/2006/main" count="2230" uniqueCount="723">
  <si>
    <t>PROVINCIA</t>
  </si>
  <si>
    <t>MUNICIPIO</t>
  </si>
  <si>
    <t>CUIT</t>
  </si>
  <si>
    <t>RAZON SOCIAL</t>
  </si>
  <si>
    <t>LINEA</t>
  </si>
  <si>
    <t>BUENOS AIRES</t>
  </si>
  <si>
    <t>ALMIRANTE BROWN</t>
  </si>
  <si>
    <t>30-54563704-5</t>
  </si>
  <si>
    <t>EMPRESA SAN VICENTE S. A. DE TRANSPORTES</t>
  </si>
  <si>
    <t>30-64701983-4</t>
  </si>
  <si>
    <t>TRANSPORTE DEL SUR SRL</t>
  </si>
  <si>
    <t>AB515</t>
  </si>
  <si>
    <t>30-68586179-4</t>
  </si>
  <si>
    <t>EMPRESA 501 S.A.</t>
  </si>
  <si>
    <t>AB501</t>
  </si>
  <si>
    <t>33-54634565-9</t>
  </si>
  <si>
    <t>EXPRESO VILLA GALICIA SAN JOSE S.A.</t>
  </si>
  <si>
    <t>AB510</t>
  </si>
  <si>
    <t>33-54661071-9</t>
  </si>
  <si>
    <t>GENERAL TOMAS GUIDO S.A.C.I.F.</t>
  </si>
  <si>
    <t>AB514</t>
  </si>
  <si>
    <t>AVELLANEDA</t>
  </si>
  <si>
    <t>AV570</t>
  </si>
  <si>
    <t>BERAZATEGUI</t>
  </si>
  <si>
    <t>30-52276217-9</t>
  </si>
  <si>
    <t>MICRO OMNIBUS QUILMES SA COM IND Y FINANC</t>
  </si>
  <si>
    <t>BE603</t>
  </si>
  <si>
    <t>BE619</t>
  </si>
  <si>
    <t>BRANDSEN</t>
  </si>
  <si>
    <t>30-70986951-1</t>
  </si>
  <si>
    <t>EMPRESA DE TRANSPORTE SANTA RITA S.R.L.</t>
  </si>
  <si>
    <t>BR500</t>
  </si>
  <si>
    <t>CAMPANA</t>
  </si>
  <si>
    <t>30-69225833-5</t>
  </si>
  <si>
    <t>MICRO OMNIBUS TIGRE S.A.</t>
  </si>
  <si>
    <t>CA505</t>
  </si>
  <si>
    <t>30-71158328-5</t>
  </si>
  <si>
    <t>COOPERATIVA DE TRABAJO 6 DE JULIO LIMITADA</t>
  </si>
  <si>
    <t>CAÑUELAS</t>
  </si>
  <si>
    <t>30-54632033-9</t>
  </si>
  <si>
    <t>LINEA EXPRESO LINIERS S.A.</t>
  </si>
  <si>
    <t>CÑ502</t>
  </si>
  <si>
    <t>ESCOBAR</t>
  </si>
  <si>
    <t>30-54653274-3</t>
  </si>
  <si>
    <t>COMPAÑIA LA ISLEÑA S.R.L.</t>
  </si>
  <si>
    <t>ES504B</t>
  </si>
  <si>
    <t>ES507</t>
  </si>
  <si>
    <t>30-68679471-3</t>
  </si>
  <si>
    <t>LINEA SESENTA S.A.</t>
  </si>
  <si>
    <t>ES503</t>
  </si>
  <si>
    <t>ES509</t>
  </si>
  <si>
    <t>ES505</t>
  </si>
  <si>
    <t>ES506</t>
  </si>
  <si>
    <t>ES508</t>
  </si>
  <si>
    <t>ES511</t>
  </si>
  <si>
    <t>ES513</t>
  </si>
  <si>
    <t>ESTEBAN ECHEVERRIA</t>
  </si>
  <si>
    <t>30-54633296-5</t>
  </si>
  <si>
    <t>EMPRESA MONTE GRANDE S.A. LINEA 501</t>
  </si>
  <si>
    <t>EE501</t>
  </si>
  <si>
    <t>EXALTACION DE LA CRUZ</t>
  </si>
  <si>
    <t>30-70790289-9</t>
  </si>
  <si>
    <t>RUTA BUS SA</t>
  </si>
  <si>
    <t>EC501</t>
  </si>
  <si>
    <t>EZEIZA</t>
  </si>
  <si>
    <t>30-69305982-4</t>
  </si>
  <si>
    <t>EMPRESA J.M. EZEIZA S.R.L.</t>
  </si>
  <si>
    <t>EZ518</t>
  </si>
  <si>
    <t>FLORENCIO VARELA</t>
  </si>
  <si>
    <t>30-54622889-0</t>
  </si>
  <si>
    <t>MICRO OMNIBUS PRIMERA JUNTA S.A.</t>
  </si>
  <si>
    <t>FV501</t>
  </si>
  <si>
    <t>FV504</t>
  </si>
  <si>
    <t>30-54669877-3</t>
  </si>
  <si>
    <t>COMPANIA MICROOMNIBUS LA COLORADA SACI</t>
  </si>
  <si>
    <t>FV505</t>
  </si>
  <si>
    <t>33-56815582-9</t>
  </si>
  <si>
    <t>FV500</t>
  </si>
  <si>
    <t>FV503</t>
  </si>
  <si>
    <t>FV506</t>
  </si>
  <si>
    <t>FV507</t>
  </si>
  <si>
    <t>FV508</t>
  </si>
  <si>
    <t>FV509</t>
  </si>
  <si>
    <t>FV511</t>
  </si>
  <si>
    <t>FV512</t>
  </si>
  <si>
    <t>GENERAL RODRIGUEZ</t>
  </si>
  <si>
    <t>33-54634954-9</t>
  </si>
  <si>
    <t>TRANSPORTES LA PERLITA S.A.</t>
  </si>
  <si>
    <t>GR500</t>
  </si>
  <si>
    <t>GENERAL SAN MARTIN</t>
  </si>
  <si>
    <t>SM670</t>
  </si>
  <si>
    <t>JOSE C. PAZ</t>
  </si>
  <si>
    <t>30-54623417-3</t>
  </si>
  <si>
    <t>SARGENTO CABRAL S.A. DE TRANSPORTES</t>
  </si>
  <si>
    <t>JP741A</t>
  </si>
  <si>
    <t>30-65585353-3</t>
  </si>
  <si>
    <t>EMPRESA DE TRANSPORTES EL LITORAL S.A.</t>
  </si>
  <si>
    <t>JP749</t>
  </si>
  <si>
    <t>LA MATANZA</t>
  </si>
  <si>
    <t>30-54622438-0</t>
  </si>
  <si>
    <t>LA CABAÑA S.A.</t>
  </si>
  <si>
    <t>LM624</t>
  </si>
  <si>
    <t>30-54622964-1</t>
  </si>
  <si>
    <t>TRANSPORTE IDEAL SAN JUSTO S.A.</t>
  </si>
  <si>
    <t>LM621</t>
  </si>
  <si>
    <t>30-54625352-6</t>
  </si>
  <si>
    <t>LA VECINAL DE MATANZA SACI DE MICROOMNIBUS</t>
  </si>
  <si>
    <t>LM630</t>
  </si>
  <si>
    <t>30-54641796-0</t>
  </si>
  <si>
    <t>ALMAFUERTE EMPRESA DE TRANSPORTE SACIEI</t>
  </si>
  <si>
    <t>LM622</t>
  </si>
  <si>
    <t>LM628</t>
  </si>
  <si>
    <t>30-68013871-7</t>
  </si>
  <si>
    <t>NUEVO IDEAL S.A.</t>
  </si>
  <si>
    <t>LM620</t>
  </si>
  <si>
    <t>LA PLATA</t>
  </si>
  <si>
    <t>30-54566659-2</t>
  </si>
  <si>
    <t>FUERTE BARRAGAN S A DE TRANSPORTE INDUSTRIAL COMERCIAL INMOBILIARIA Y FINANCIERA</t>
  </si>
  <si>
    <t>LP506</t>
  </si>
  <si>
    <t>30-54624786-0</t>
  </si>
  <si>
    <t>EMPRESA NUEVE DE JULIO SOCIEDAD ANONIMA DE TRANSPORTE</t>
  </si>
  <si>
    <t>LP504</t>
  </si>
  <si>
    <t>LP508</t>
  </si>
  <si>
    <t>LP561</t>
  </si>
  <si>
    <t>30-54625291-0</t>
  </si>
  <si>
    <t>UNION PLATENSE S.R.L.</t>
  </si>
  <si>
    <t>LP501</t>
  </si>
  <si>
    <t>LP502</t>
  </si>
  <si>
    <t>LP520</t>
  </si>
  <si>
    <t>30-70729904-1</t>
  </si>
  <si>
    <t>EXPRESO LA PLATA BUENOS AIRES SA</t>
  </si>
  <si>
    <t>LP518</t>
  </si>
  <si>
    <t>LP53A</t>
  </si>
  <si>
    <t>30-71501182-0</t>
  </si>
  <si>
    <t>MICROEXPRES S.A.</t>
  </si>
  <si>
    <t>LP53B</t>
  </si>
  <si>
    <t>LANUS</t>
  </si>
  <si>
    <t>30-54625451-4</t>
  </si>
  <si>
    <t>COMPAÑIA ANDRADE EMPRESA DE TRANSPORTE DE PASAJEROS S.R.L.</t>
  </si>
  <si>
    <t>LA523</t>
  </si>
  <si>
    <t>30-54641925-4</t>
  </si>
  <si>
    <t>MICRO OMNIBUS AVENIDA S.A.</t>
  </si>
  <si>
    <t>LA520</t>
  </si>
  <si>
    <t>30-57197043-7</t>
  </si>
  <si>
    <t>5 DE AGOSTO SRL</t>
  </si>
  <si>
    <t>LA524</t>
  </si>
  <si>
    <t>30-58039052-4</t>
  </si>
  <si>
    <t>MICROOMNIBUS ESTE S.A.</t>
  </si>
  <si>
    <t>LA521</t>
  </si>
  <si>
    <t>LA526</t>
  </si>
  <si>
    <t>30-70805898-6</t>
  </si>
  <si>
    <t>LA522</t>
  </si>
  <si>
    <t>LA527</t>
  </si>
  <si>
    <t>LOBOS</t>
  </si>
  <si>
    <t>33-62854085-9</t>
  </si>
  <si>
    <t>EXPRESO EMPALME LOBOS SRL</t>
  </si>
  <si>
    <t>LO501</t>
  </si>
  <si>
    <t>LO502</t>
  </si>
  <si>
    <t>LOMAS DE ZAMORA</t>
  </si>
  <si>
    <t>LZ548</t>
  </si>
  <si>
    <t>30-54629668-3</t>
  </si>
  <si>
    <t>CIA LA PAZ AMADOR MOURE SACIFIYA</t>
  </si>
  <si>
    <t>LZ542</t>
  </si>
  <si>
    <t>LZ551</t>
  </si>
  <si>
    <t>LZ549</t>
  </si>
  <si>
    <t>30-70949454-2</t>
  </si>
  <si>
    <t>YITOS S.A.</t>
  </si>
  <si>
    <t>LZ541</t>
  </si>
  <si>
    <t>LZ543</t>
  </si>
  <si>
    <t>LZ544</t>
  </si>
  <si>
    <t>LZ561</t>
  </si>
  <si>
    <t>LZ562</t>
  </si>
  <si>
    <t>30-71521580-9</t>
  </si>
  <si>
    <t>LZ540</t>
  </si>
  <si>
    <t>LZ550</t>
  </si>
  <si>
    <t>LZ552</t>
  </si>
  <si>
    <t>LZ553</t>
  </si>
  <si>
    <t>LZ564</t>
  </si>
  <si>
    <t>LUJAN</t>
  </si>
  <si>
    <t>30-70854893-2</t>
  </si>
  <si>
    <t>TRANSPORTES 11 DE JUNIO S.R.L.</t>
  </si>
  <si>
    <t>LU500</t>
  </si>
  <si>
    <t>LU501</t>
  </si>
  <si>
    <t>LU502</t>
  </si>
  <si>
    <t>LU503</t>
  </si>
  <si>
    <t>MALVINAS ARGENTINAS</t>
  </si>
  <si>
    <t>30-71136158-4</t>
  </si>
  <si>
    <t>LA PRIMERA DE MALVINAS ARGENTINAS UNION TRANSITORIA DE EMPRESA</t>
  </si>
  <si>
    <t>MA501</t>
  </si>
  <si>
    <t>MERLO</t>
  </si>
  <si>
    <t>30-54622896-3</t>
  </si>
  <si>
    <t>EMPRESA LINEA DOSCIENTOS DIECISEIS S A DE TRANSPORTES</t>
  </si>
  <si>
    <t>ME504</t>
  </si>
  <si>
    <t>30-54632095-9</t>
  </si>
  <si>
    <t>TRANSPORTES UNIDOS DE MERLO S.AC.I.I.</t>
  </si>
  <si>
    <t>ME500</t>
  </si>
  <si>
    <t>33-71528200-9</t>
  </si>
  <si>
    <t>C.O.S.A. COMPAÑIA DE TRANSPORTE VECINAL S.A. UNION TRANSITORIA</t>
  </si>
  <si>
    <t>ME503</t>
  </si>
  <si>
    <t>MORENO</t>
  </si>
  <si>
    <t>MO501</t>
  </si>
  <si>
    <t>MORON</t>
  </si>
  <si>
    <t>MO635</t>
  </si>
  <si>
    <t>MO634</t>
  </si>
  <si>
    <t>PILAR</t>
  </si>
  <si>
    <t>30-54661590-8</t>
  </si>
  <si>
    <t>LA CENTRAL DE ESCOBAR S.A.</t>
  </si>
  <si>
    <t>PL520</t>
  </si>
  <si>
    <t>30-60589091-8</t>
  </si>
  <si>
    <t>EMPRESA DE TRANSPORTE TRATADO DEL PILAR S.R.L.</t>
  </si>
  <si>
    <t>PL501</t>
  </si>
  <si>
    <t>30-70743778-9</t>
  </si>
  <si>
    <t>PILAR BUS S. A.</t>
  </si>
  <si>
    <t>PL510</t>
  </si>
  <si>
    <t>PL511</t>
  </si>
  <si>
    <t>30-71009265-2</t>
  </si>
  <si>
    <t>EMPRESA MONTERREY S.R.L.</t>
  </si>
  <si>
    <t>PL506</t>
  </si>
  <si>
    <t>PL503</t>
  </si>
  <si>
    <t>30-71142261-3</t>
  </si>
  <si>
    <t>LA PRIMERA DE LA ESCONDIDA S.R.L.</t>
  </si>
  <si>
    <t>PL509</t>
  </si>
  <si>
    <t>PROV</t>
  </si>
  <si>
    <t>219</t>
  </si>
  <si>
    <t>300</t>
  </si>
  <si>
    <t>372</t>
  </si>
  <si>
    <t>263A</t>
  </si>
  <si>
    <t>370</t>
  </si>
  <si>
    <t>385</t>
  </si>
  <si>
    <t>388</t>
  </si>
  <si>
    <t>403</t>
  </si>
  <si>
    <t>435</t>
  </si>
  <si>
    <t>275</t>
  </si>
  <si>
    <t>30-54577585-5</t>
  </si>
  <si>
    <t>TRANSPORTES AUTOMOTORES RIACHUELO S.A.</t>
  </si>
  <si>
    <t>30-54622322-8</t>
  </si>
  <si>
    <t>326</t>
  </si>
  <si>
    <t>386</t>
  </si>
  <si>
    <t>30-54622346-5</t>
  </si>
  <si>
    <t>EXPRESO GENERAL SARMIENTO S. A.</t>
  </si>
  <si>
    <t>448</t>
  </si>
  <si>
    <t>242</t>
  </si>
  <si>
    <t>298</t>
  </si>
  <si>
    <t>317</t>
  </si>
  <si>
    <t>324</t>
  </si>
  <si>
    <t>236</t>
  </si>
  <si>
    <t>269</t>
  </si>
  <si>
    <t>395</t>
  </si>
  <si>
    <t>441</t>
  </si>
  <si>
    <t>443B</t>
  </si>
  <si>
    <t>205</t>
  </si>
  <si>
    <t>30-54623073-9</t>
  </si>
  <si>
    <t>CIA NOROESTE S A DE TRANSPORTE</t>
  </si>
  <si>
    <t>289</t>
  </si>
  <si>
    <t>304</t>
  </si>
  <si>
    <t>343</t>
  </si>
  <si>
    <t>30-54623653-2</t>
  </si>
  <si>
    <t>EMPRESA LINEA SIETE SOCIEDAD ANONIMA DE TRANSPORTE</t>
  </si>
  <si>
    <t>307</t>
  </si>
  <si>
    <t>30-54624298-2</t>
  </si>
  <si>
    <t>TRANSPORTE LA UNION LINEA 202 S.A.</t>
  </si>
  <si>
    <t>202</t>
  </si>
  <si>
    <t>30-54624700-3</t>
  </si>
  <si>
    <t>TRANSPORTES ATLANTIDA S.A.C.</t>
  </si>
  <si>
    <t>410</t>
  </si>
  <si>
    <t>429</t>
  </si>
  <si>
    <t>215</t>
  </si>
  <si>
    <t>225</t>
  </si>
  <si>
    <t>414</t>
  </si>
  <si>
    <t>30-54625024-1</t>
  </si>
  <si>
    <t>COMPAÑIA OMNIBUS 25 DE MAYO LINEA 278 S.A.</t>
  </si>
  <si>
    <t>239A</t>
  </si>
  <si>
    <t>278</t>
  </si>
  <si>
    <t>281</t>
  </si>
  <si>
    <t>293A</t>
  </si>
  <si>
    <t>323</t>
  </si>
  <si>
    <t>214</t>
  </si>
  <si>
    <t>273</t>
  </si>
  <si>
    <t>418</t>
  </si>
  <si>
    <t>283</t>
  </si>
  <si>
    <t>277</t>
  </si>
  <si>
    <t>30-54631986-1</t>
  </si>
  <si>
    <t>MICRO OMNIBUS O´HIGGINS SAT</t>
  </si>
  <si>
    <t>295</t>
  </si>
  <si>
    <t>238</t>
  </si>
  <si>
    <t>297</t>
  </si>
  <si>
    <t>245</t>
  </si>
  <si>
    <t>394</t>
  </si>
  <si>
    <t>30-54633692-8</t>
  </si>
  <si>
    <t>EXPRESO NUEVE DE JULIO S.A.</t>
  </si>
  <si>
    <t>247</t>
  </si>
  <si>
    <t>30-54634060-7</t>
  </si>
  <si>
    <t>MICROOMNIBUS SAAVEDRA SATACI</t>
  </si>
  <si>
    <t>253</t>
  </si>
  <si>
    <t>321</t>
  </si>
  <si>
    <t>30-54634336-3</t>
  </si>
  <si>
    <t>TRANSPORTES VILLA BOSCH S.A.C. E I.</t>
  </si>
  <si>
    <t>328</t>
  </si>
  <si>
    <t>30-54634404-1</t>
  </si>
  <si>
    <t>TRANSPORTE LARRAZABAL CISA</t>
  </si>
  <si>
    <t>30-54634473-4</t>
  </si>
  <si>
    <t>MICROMNIBUS GENERAL SAN MARTIN SAC</t>
  </si>
  <si>
    <t>333</t>
  </si>
  <si>
    <t>407</t>
  </si>
  <si>
    <t>437</t>
  </si>
  <si>
    <t>30-54635100-5</t>
  </si>
  <si>
    <t>EXPRESO VILLA NUEVA S.A.</t>
  </si>
  <si>
    <t>257</t>
  </si>
  <si>
    <t>30-54635131-5</t>
  </si>
  <si>
    <t>TRANSPORTES AUTOMOTORES LANUS ESTE SOCIEDAD ANÓNIMA</t>
  </si>
  <si>
    <t>354</t>
  </si>
  <si>
    <t>30-54636523-5</t>
  </si>
  <si>
    <t>MICRO OMNIBUS MITRE S.A.</t>
  </si>
  <si>
    <t>318</t>
  </si>
  <si>
    <t>30-54636585-5</t>
  </si>
  <si>
    <t>LA PRIMERA DE MARTINEZ S.A.</t>
  </si>
  <si>
    <t>314</t>
  </si>
  <si>
    <t>30-54641413-9</t>
  </si>
  <si>
    <t>TRANSPORTE AUTOMOTORES LA PLATA SA</t>
  </si>
  <si>
    <t>338</t>
  </si>
  <si>
    <t>406</t>
  </si>
  <si>
    <t>218</t>
  </si>
  <si>
    <t>284</t>
  </si>
  <si>
    <t>325</t>
  </si>
  <si>
    <t>378</t>
  </si>
  <si>
    <t>405</t>
  </si>
  <si>
    <t>30-54650008-6</t>
  </si>
  <si>
    <t>LA NUEVA METROPOL SATACI</t>
  </si>
  <si>
    <t>228A</t>
  </si>
  <si>
    <t>365</t>
  </si>
  <si>
    <t>237</t>
  </si>
  <si>
    <t>276A</t>
  </si>
  <si>
    <t>310</t>
  </si>
  <si>
    <t>228F</t>
  </si>
  <si>
    <t>291</t>
  </si>
  <si>
    <t>30-55484558-0</t>
  </si>
  <si>
    <t>EXPRESO ESTEBAN ECHEVERRIA S.R.L.</t>
  </si>
  <si>
    <t>222</t>
  </si>
  <si>
    <t>306</t>
  </si>
  <si>
    <t>30-55484725-7</t>
  </si>
  <si>
    <t>EMPRESA DEL OESTE S.A. DE TRANSPORTES</t>
  </si>
  <si>
    <t>244</t>
  </si>
  <si>
    <t>302</t>
  </si>
  <si>
    <t>303</t>
  </si>
  <si>
    <t>320</t>
  </si>
  <si>
    <t>390</t>
  </si>
  <si>
    <t>443A</t>
  </si>
  <si>
    <t>461</t>
  </si>
  <si>
    <t>462</t>
  </si>
  <si>
    <t>463</t>
  </si>
  <si>
    <t>464</t>
  </si>
  <si>
    <t>30-56190067-8</t>
  </si>
  <si>
    <t>LA PRIMERA DE GRAND BOURG S.A.T.C.I.</t>
  </si>
  <si>
    <t>315</t>
  </si>
  <si>
    <t>440</t>
  </si>
  <si>
    <t>30-58184769-2</t>
  </si>
  <si>
    <t>EXPRESO PARQUE EL LUCERO S.A. DE TRANSPORTES LINEA 741</t>
  </si>
  <si>
    <t>341</t>
  </si>
  <si>
    <t>379</t>
  </si>
  <si>
    <t>391</t>
  </si>
  <si>
    <t>30-63898233-8</t>
  </si>
  <si>
    <t>EMPRESA CIUDAD DE SAN FERNANDO S.A.</t>
  </si>
  <si>
    <t>264</t>
  </si>
  <si>
    <t>371</t>
  </si>
  <si>
    <t>445</t>
  </si>
  <si>
    <t>30-65080001-6</t>
  </si>
  <si>
    <t>EMPRESA DE TRANSPORTE DEL SUR SRL</t>
  </si>
  <si>
    <t>200</t>
  </si>
  <si>
    <t>404</t>
  </si>
  <si>
    <t>449</t>
  </si>
  <si>
    <t>382</t>
  </si>
  <si>
    <t>204A</t>
  </si>
  <si>
    <t>228B</t>
  </si>
  <si>
    <t>430</t>
  </si>
  <si>
    <t>204B</t>
  </si>
  <si>
    <t>228C</t>
  </si>
  <si>
    <t>228E</t>
  </si>
  <si>
    <t>313</t>
  </si>
  <si>
    <t>350</t>
  </si>
  <si>
    <t>355</t>
  </si>
  <si>
    <t>33-54625543-9</t>
  </si>
  <si>
    <t>TRANSPORTES JOSE HERNANDEZ S.A.C.I.</t>
  </si>
  <si>
    <t>252</t>
  </si>
  <si>
    <t>33-54625963-9</t>
  </si>
  <si>
    <t>AZUL S.A. DE TRANSPORTE AUTOMOTOR</t>
  </si>
  <si>
    <t>203</t>
  </si>
  <si>
    <t>239B</t>
  </si>
  <si>
    <t>263B</t>
  </si>
  <si>
    <t>266</t>
  </si>
  <si>
    <t>293B</t>
  </si>
  <si>
    <t>436</t>
  </si>
  <si>
    <t>288</t>
  </si>
  <si>
    <t>311</t>
  </si>
  <si>
    <t>312</t>
  </si>
  <si>
    <t>329</t>
  </si>
  <si>
    <t>422</t>
  </si>
  <si>
    <t>33-54635070-9</t>
  </si>
  <si>
    <t>EMPRESA LIBERTADOR SAN MARTIN S.A.T.</t>
  </si>
  <si>
    <t>322</t>
  </si>
  <si>
    <t>327</t>
  </si>
  <si>
    <t>336</t>
  </si>
  <si>
    <t>392</t>
  </si>
  <si>
    <t>271</t>
  </si>
  <si>
    <t>299</t>
  </si>
  <si>
    <t>373</t>
  </si>
  <si>
    <t>384</t>
  </si>
  <si>
    <t>383</t>
  </si>
  <si>
    <t>QUILMES</t>
  </si>
  <si>
    <t>QU584</t>
  </si>
  <si>
    <t>QU583</t>
  </si>
  <si>
    <t>QU585</t>
  </si>
  <si>
    <t>QU580</t>
  </si>
  <si>
    <t>QU582</t>
  </si>
  <si>
    <t>SAN FERNANDO</t>
  </si>
  <si>
    <t>SF710</t>
  </si>
  <si>
    <t>SAN ISIDRO</t>
  </si>
  <si>
    <t>SI707</t>
  </si>
  <si>
    <t>SAN MIGUEL</t>
  </si>
  <si>
    <t>SM740</t>
  </si>
  <si>
    <t>SAN VICENTE</t>
  </si>
  <si>
    <t>SV503</t>
  </si>
  <si>
    <t>TIGRE</t>
  </si>
  <si>
    <t>30-54641994-7</t>
  </si>
  <si>
    <t>MICRO OMNIBUS GENERAL PACHECO S.A.</t>
  </si>
  <si>
    <t>TI721</t>
  </si>
  <si>
    <t>TI720</t>
  </si>
  <si>
    <t>30-71098891-5</t>
  </si>
  <si>
    <t>UTENOR LINEA 723 UNION TRANSITORIA DE EMPRESAS</t>
  </si>
  <si>
    <t>TI723</t>
  </si>
  <si>
    <t>30-71254215-9</t>
  </si>
  <si>
    <t>UTENOR S.A. LINEA 722 UNION TRANSITORIA DE EMPRE</t>
  </si>
  <si>
    <t>TI722</t>
  </si>
  <si>
    <t>ZARATE</t>
  </si>
  <si>
    <t>30-66764535-9</t>
  </si>
  <si>
    <t>COOPERATIVA DE TRABAJO 3 DE JULIO LTDA.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</si>
  <si>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</si>
  <si>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</si>
  <si>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</si>
  <si>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</si>
  <si>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</si>
  <si>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</si>
  <si>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</si>
  <si>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</si>
  <si>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</si>
  <si>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</si>
  <si>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</si>
  <si>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</si>
  <si>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</si>
  <si>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</si>
  <si>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</si>
  <si>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</si>
  <si>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</si>
  <si>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</si>
  <si>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</si>
  <si>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</si>
  <si>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</si>
  <si>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</si>
  <si>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</si>
  <si>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</si>
  <si>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</si>
  <si>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</si>
  <si>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</si>
  <si>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</si>
  <si>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</si>
  <si>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</si>
  <si>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</si>
  <si>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</si>
  <si>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</si>
  <si>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</si>
  <si>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</si>
  <si>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</si>
  <si>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</si>
  <si>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</si>
  <si>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</si>
  <si>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</si>
  <si>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</si>
  <si>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</si>
  <si>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</si>
  <si>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</si>
  <si>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</si>
  <si>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</si>
  <si>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</si>
  <si>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</si>
  <si>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</si>
  <si>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</si>
  <si>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</si>
  <si>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</si>
  <si>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</si>
  <si>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</si>
  <si>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</si>
  <si>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</si>
  <si>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</si>
  <si>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</si>
  <si>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</si>
  <si>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</si>
  <si>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</si>
  <si>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</si>
  <si>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</si>
  <si>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</si>
  <si>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</si>
  <si>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</si>
  <si>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</si>
  <si>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</si>
  <si>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</si>
  <si>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</si>
  <si>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</si>
  <si>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</si>
  <si>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</si>
  <si>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</si>
  <si>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</si>
  <si>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</si>
  <si>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</si>
  <si>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</si>
  <si>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</si>
  <si>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</si>
  <si>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</si>
  <si>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</si>
  <si>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</si>
  <si>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</si>
  <si>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</si>
  <si>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</si>
  <si>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</si>
  <si>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</si>
  <si>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</si>
  <si>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</si>
  <si>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</si>
  <si>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</si>
  <si>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</si>
  <si>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</si>
  <si>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</si>
  <si>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</si>
  <si>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</si>
  <si>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</si>
  <si>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</si>
  <si>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</si>
  <si>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</si>
  <si>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</si>
  <si>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</si>
  <si>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</si>
  <si>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</si>
  <si>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</si>
  <si>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</si>
  <si>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</si>
  <si>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</si>
  <si>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</si>
  <si>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</si>
  <si>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</si>
  <si>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</si>
  <si>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</si>
  <si>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</si>
  <si>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</si>
  <si>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</si>
  <si>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</si>
  <si>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</si>
  <si>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</si>
  <si>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</si>
  <si>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</si>
  <si>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</si>
  <si>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</si>
  <si>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</si>
  <si>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</si>
  <si>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</si>
  <si>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</si>
  <si>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</si>
  <si>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</si>
  <si>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</si>
  <si>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</si>
  <si>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</si>
  <si>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</si>
  <si>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</si>
  <si>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</si>
  <si>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</si>
  <si>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</si>
  <si>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</si>
  <si>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</si>
  <si>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</si>
  <si>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</si>
  <si>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</si>
  <si>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</si>
  <si>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</si>
  <si>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</si>
  <si>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</si>
  <si>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</si>
  <si>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</si>
  <si>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</si>
  <si>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</si>
  <si>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</si>
  <si>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</si>
  <si>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</si>
  <si>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</si>
  <si>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</si>
  <si>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</si>
  <si>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</si>
  <si>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</si>
  <si>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</si>
  <si>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</si>
  <si>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</si>
  <si>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</si>
  <si>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</si>
  <si>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</si>
  <si>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</si>
  <si>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</si>
  <si>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</si>
  <si>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</si>
  <si>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</si>
  <si>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</si>
  <si>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</si>
  <si>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</si>
  <si>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</si>
  <si>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</si>
  <si>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</si>
  <si>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</si>
  <si>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30-69638589-7</t>
  </si>
  <si>
    <t>EL NUEVO HALCON SA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</si>
  <si>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</si>
  <si>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</si>
  <si>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</si>
  <si>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</si>
  <si>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</si>
  <si>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</si>
  <si>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</si>
  <si>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</si>
  <si>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</si>
  <si>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</si>
  <si>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</si>
  <si>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</si>
  <si>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</si>
  <si>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</si>
  <si>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</si>
  <si>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</si>
  <si>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</si>
  <si>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</si>
  <si>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</si>
  <si>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</si>
  <si>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</si>
  <si>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</si>
  <si>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</si>
  <si>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</si>
  <si>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</si>
  <si>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</si>
  <si>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</si>
  <si>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</si>
  <si>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</si>
  <si>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</si>
  <si>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</si>
  <si>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</si>
  <si>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</si>
  <si>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</si>
  <si>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</si>
  <si>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</si>
  <si>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</si>
  <si>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</si>
  <si>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</si>
  <si>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</si>
  <si>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</si>
  <si>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IT504</t>
  </si>
  <si>
    <t>ITUZAINGO</t>
  </si>
  <si>
    <t>AB506</t>
  </si>
  <si>
    <t>AB521</t>
  </si>
  <si>
    <t>AB505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</si>
  <si>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</si>
  <si>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</si>
  <si>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</si>
  <si>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</si>
  <si>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</si>
  <si>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</si>
  <si>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</si>
  <si>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30-71561637-4</t>
  </si>
  <si>
    <t>ZARATE TRANSPORTE S.A.P.E.M.</t>
  </si>
  <si>
    <t>119</t>
  </si>
  <si>
    <t>164</t>
  </si>
  <si>
    <t>30-71691692-4</t>
  </si>
  <si>
    <t>ROSARIO GUARANI SA</t>
  </si>
  <si>
    <t>145</t>
  </si>
  <si>
    <t>Grupo Tarifario</t>
  </si>
  <si>
    <t>Demanda      (Pcia de BA)</t>
  </si>
  <si>
    <t>PELP               (Pcia de BA)</t>
  </si>
  <si>
    <t>CUPO GASOIL       (Pcia de BA)</t>
  </si>
  <si>
    <t>Resumen de compensaciones por fuente de financiamiento</t>
  </si>
  <si>
    <t xml:space="preserve">Provincia de Bs As </t>
  </si>
  <si>
    <t>U.M.A.1.</t>
  </si>
  <si>
    <t>U.M.A.2.</t>
  </si>
  <si>
    <t>U.P.A.</t>
  </si>
  <si>
    <t>U.P.A.KM</t>
  </si>
  <si>
    <t>S.G.I.</t>
  </si>
  <si>
    <t>S.G.I.KM</t>
  </si>
  <si>
    <t>S.G.II.</t>
  </si>
  <si>
    <t>I.N.P.</t>
  </si>
  <si>
    <t>RZ-1</t>
  </si>
  <si>
    <t>RZ-2</t>
  </si>
  <si>
    <t>RZ-3</t>
  </si>
  <si>
    <t>RZ-4</t>
  </si>
  <si>
    <t>RZ-5</t>
  </si>
  <si>
    <t>RZ-6</t>
  </si>
  <si>
    <t>RZ-7</t>
  </si>
  <si>
    <t>RZ-8</t>
  </si>
  <si>
    <t>RZ-9</t>
  </si>
  <si>
    <t>RZ-10</t>
  </si>
  <si>
    <t>RZ-11</t>
  </si>
  <si>
    <t>256</t>
  </si>
  <si>
    <t>TRANSPORTES SAN JUAN BAUTISTA S.A.</t>
  </si>
  <si>
    <t>EL URBANO SRL</t>
  </si>
  <si>
    <t>AUTOBUSES BUENOS AIRES SRL</t>
  </si>
  <si>
    <t>MERCEDES</t>
  </si>
  <si>
    <t>30-99908357-5</t>
  </si>
  <si>
    <t>MUNICIPALIDAD DE MERCEDES PROVINCIA DE BUENOS AIRES</t>
  </si>
  <si>
    <t>LIN1</t>
  </si>
  <si>
    <t>LIN2</t>
  </si>
  <si>
    <t>CIA DE TRANSPORTE VECINAL SOCIEDAD ANONIMA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</si>
  <si>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</si>
  <si>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</si>
  <si>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</si>
  <si>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</si>
  <si>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</si>
  <si>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</si>
  <si>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</si>
  <si>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CUPO GASOIL     (ST)</t>
  </si>
  <si>
    <t>Oferta (ST)</t>
  </si>
  <si>
    <t>PRESIDENTE PERON</t>
  </si>
  <si>
    <t>PP504</t>
  </si>
  <si>
    <t>197</t>
  </si>
  <si>
    <t>Pagos compensaciones AMBA por línea del mes de Diciembre 2025</t>
  </si>
  <si>
    <t>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</si>
</sst>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6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4" borderId="1" xfId="1" applyNumberFormat="1" applyFont="1" applyFill="1" applyBorder="1" applyAlignment="1">
      <alignment vertical="center" wrapText="1"/>
    </xf>
    <xf numFmtId="4" fontId="0" fillId="4" borderId="1" xfId="0" applyNumberFormat="1" applyFill="1" applyBorder="1" applyAlignment="1">
      <alignment vertical="center" wrapText="1"/>
    </xf>
    <xf numFmtId="4" fontId="1" fillId="4" borderId="1" xfId="0" applyNumberFormat="1" applyFont="1" applyFill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4" borderId="2" xfId="1" applyNumberFormat="1" applyFont="1" applyFill="1" applyBorder="1" applyAlignment="1">
      <alignment vertical="center" wrapText="1"/>
    </xf>
    <xf numFmtId="164" fontId="0" fillId="0" borderId="0" xfId="1" applyFont="1"/>
    <xf numFmtId="43" fontId="0" fillId="0" borderId="0" xfId="0" applyNumberFormat="1"/>
    <xf numFmtId="4" fontId="0" fillId="0" borderId="0" xfId="0" applyNumberFormat="1"/>
    <xf numFmtId="0" fontId="0" fillId="0" borderId="1" xfId="0" applyBorder="1"/>
    <xf numFmtId="164" fontId="1" fillId="6" borderId="5" xfId="1" applyFont="1" applyFill="1" applyBorder="1"/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164" fontId="0" fillId="0" borderId="0" xfId="1" applyFont="1" applyFill="1"/>
    <xf numFmtId="0" fontId="5" fillId="0" borderId="0" xfId="0" applyFont="1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4" fontId="0" fillId="0" borderId="2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2"/>
  <sheetViews>
    <sheetView tabSelected="1" zoomScaleNormal="100" workbookViewId="0">
      <pane xSplit="5" ySplit="6" topLeftCell="F7" activePane="bottomRight" state="frozen"/>
      <selection pane="topRight" activeCell="F1" sqref="F1"/>
      <selection pane="bottomLeft" activeCell="A3" sqref="A3"/>
      <selection pane="bottomRight" activeCell="A6" sqref="A6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21" bestFit="1" customWidth="1"/>
    <col min="6" max="6" width="10.7109375" style="2" customWidth="1"/>
    <col min="7" max="7" width="17.7109375" customWidth="1"/>
    <col min="8" max="11" width="18.28515625" bestFit="1" customWidth="1"/>
    <col min="12" max="12" width="19.28515625" bestFit="1" customWidth="1"/>
    <col min="13" max="13" width="20.140625" bestFit="1" customWidth="1"/>
    <col min="14" max="14" width="19.28515625" bestFit="1" customWidth="1"/>
    <col min="15" max="15" width="18.28515625" bestFit="1" customWidth="1"/>
  </cols>
  <sheetData>
    <row r="1" spans="1:15" ht="18.75" x14ac:dyDescent="0.3">
      <c r="G1" s="33" t="s">
        <v>678</v>
      </c>
      <c r="H1" s="33"/>
      <c r="I1" s="33"/>
      <c r="J1" s="33"/>
      <c r="K1" s="33"/>
      <c r="L1" s="33"/>
      <c r="M1" s="33"/>
    </row>
    <row r="2" spans="1:15" ht="18.75" x14ac:dyDescent="0.3">
      <c r="A2" s="2"/>
      <c r="G2" s="27" t="s">
        <v>712</v>
      </c>
      <c r="H2" s="28"/>
      <c r="I2" s="28"/>
      <c r="J2" s="28"/>
      <c r="K2" s="29"/>
      <c r="L2" s="34">
        <f>+M376+J376+I376+H376+G376</f>
        <v>105379068485.13989</v>
      </c>
      <c r="M2" s="35"/>
      <c r="N2" s="26"/>
      <c r="O2" s="24"/>
    </row>
    <row r="3" spans="1:15" ht="18.75" x14ac:dyDescent="0.3">
      <c r="A3" s="2"/>
      <c r="B3" s="2"/>
      <c r="C3" s="2"/>
      <c r="G3" s="30" t="s">
        <v>679</v>
      </c>
      <c r="H3" s="31"/>
      <c r="I3" s="31"/>
      <c r="J3" s="31"/>
      <c r="K3" s="32"/>
      <c r="L3" s="34">
        <f>+K376+L376+N376</f>
        <v>79743315863.258286</v>
      </c>
      <c r="M3" s="35"/>
      <c r="N3" s="17"/>
    </row>
    <row r="5" spans="1:15" x14ac:dyDescent="0.25">
      <c r="A5" s="3" t="s">
        <v>721</v>
      </c>
      <c r="O5" s="9" t="s">
        <v>722</v>
      </c>
    </row>
    <row r="6" spans="1:15" s="1" customFormat="1" ht="30" x14ac:dyDescent="0.25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674</v>
      </c>
      <c r="G6" s="10" t="s">
        <v>717</v>
      </c>
      <c r="H6" s="10" t="s">
        <v>714</v>
      </c>
      <c r="I6" s="10" t="s">
        <v>713</v>
      </c>
      <c r="J6" s="10" t="s">
        <v>715</v>
      </c>
      <c r="K6" s="11" t="s">
        <v>675</v>
      </c>
      <c r="L6" s="11" t="s">
        <v>676</v>
      </c>
      <c r="M6" s="10" t="s">
        <v>716</v>
      </c>
      <c r="N6" s="11" t="s">
        <v>677</v>
      </c>
      <c r="O6" s="8" t="s">
        <v>666</v>
      </c>
    </row>
    <row r="7" spans="1:15" ht="30" x14ac:dyDescent="0.25">
      <c r="A7" s="4" t="s">
        <v>5</v>
      </c>
      <c r="B7" s="4" t="s">
        <v>6</v>
      </c>
      <c r="C7" s="4" t="s">
        <v>9</v>
      </c>
      <c r="D7" s="4" t="s">
        <v>10</v>
      </c>
      <c r="E7" s="12" t="s">
        <v>11</v>
      </c>
      <c r="F7" s="12" t="s">
        <v>680</v>
      </c>
      <c r="G7" s="15">
        <v>0</v>
      </c>
      <c r="H7" s="5">
        <v>60627201.095023006</v>
      </c>
      <c r="I7" s="5">
        <v>-3.5762786865234375E-7</v>
      </c>
      <c r="J7" s="5">
        <v>0</v>
      </c>
      <c r="K7" s="5">
        <v>202127774.27918574</v>
      </c>
      <c r="L7" s="6">
        <v>0</v>
      </c>
      <c r="M7" s="6">
        <v>0</v>
      </c>
      <c r="N7" s="6">
        <v>903348</v>
      </c>
      <c r="O7" s="7">
        <f t="shared" ref="O7:O70" si="0">+SUM(G7:N7)</f>
        <v>263658323.37420839</v>
      </c>
    </row>
    <row r="8" spans="1:15" ht="30" x14ac:dyDescent="0.25">
      <c r="A8" s="4" t="s">
        <v>5</v>
      </c>
      <c r="B8" s="4" t="s">
        <v>6</v>
      </c>
      <c r="C8" s="4" t="s">
        <v>365</v>
      </c>
      <c r="D8" s="4" t="s">
        <v>366</v>
      </c>
      <c r="E8" s="12" t="s">
        <v>659</v>
      </c>
      <c r="F8" s="12" t="s">
        <v>680</v>
      </c>
      <c r="G8" s="15">
        <v>0</v>
      </c>
      <c r="H8" s="5">
        <v>45143903.095021993</v>
      </c>
      <c r="I8" s="5">
        <v>6.5565109252929688E-7</v>
      </c>
      <c r="J8" s="5">
        <v>0</v>
      </c>
      <c r="K8" s="5">
        <v>175813003.15179995</v>
      </c>
      <c r="L8" s="6">
        <v>0</v>
      </c>
      <c r="M8" s="6">
        <v>0</v>
      </c>
      <c r="N8" s="6">
        <v>1533671.9901649449</v>
      </c>
      <c r="O8" s="7">
        <f t="shared" si="0"/>
        <v>222490578.23698753</v>
      </c>
    </row>
    <row r="9" spans="1:15" ht="30" x14ac:dyDescent="0.25">
      <c r="A9" s="4" t="s">
        <v>5</v>
      </c>
      <c r="B9" s="4" t="s">
        <v>6</v>
      </c>
      <c r="C9" s="4" t="s">
        <v>365</v>
      </c>
      <c r="D9" s="4" t="s">
        <v>366</v>
      </c>
      <c r="E9" s="12" t="s">
        <v>657</v>
      </c>
      <c r="F9" s="12" t="s">
        <v>680</v>
      </c>
      <c r="G9" s="15">
        <v>0</v>
      </c>
      <c r="H9" s="5">
        <v>98733196.271493018</v>
      </c>
      <c r="I9" s="5">
        <v>1.7881393432617188E-7</v>
      </c>
      <c r="J9" s="5">
        <v>0</v>
      </c>
      <c r="K9" s="5">
        <v>397914039.67601317</v>
      </c>
      <c r="L9" s="6">
        <v>0</v>
      </c>
      <c r="M9" s="6">
        <v>0</v>
      </c>
      <c r="N9" s="6">
        <v>1613999.7764340308</v>
      </c>
      <c r="O9" s="7">
        <f t="shared" si="0"/>
        <v>498261235.72394037</v>
      </c>
    </row>
    <row r="10" spans="1:15" ht="30" x14ac:dyDescent="0.25">
      <c r="A10" s="4" t="s">
        <v>5</v>
      </c>
      <c r="B10" s="4" t="s">
        <v>6</v>
      </c>
      <c r="C10" s="4" t="s">
        <v>365</v>
      </c>
      <c r="D10" s="4" t="s">
        <v>366</v>
      </c>
      <c r="E10" s="12" t="s">
        <v>658</v>
      </c>
      <c r="F10" s="12" t="s">
        <v>680</v>
      </c>
      <c r="G10" s="15">
        <v>0</v>
      </c>
      <c r="H10" s="5">
        <v>5353606.696832601</v>
      </c>
      <c r="I10" s="5">
        <v>-1.862645149230957E-8</v>
      </c>
      <c r="J10" s="5">
        <v>0</v>
      </c>
      <c r="K10" s="5">
        <v>20175375.042098574</v>
      </c>
      <c r="L10" s="6">
        <v>0</v>
      </c>
      <c r="M10" s="6">
        <v>0</v>
      </c>
      <c r="N10" s="6">
        <v>126939.53340102462</v>
      </c>
      <c r="O10" s="7">
        <f t="shared" si="0"/>
        <v>25655921.27233218</v>
      </c>
    </row>
    <row r="11" spans="1:15" ht="30" x14ac:dyDescent="0.25">
      <c r="A11" s="4" t="s">
        <v>5</v>
      </c>
      <c r="B11" s="4" t="s">
        <v>6</v>
      </c>
      <c r="C11" s="4" t="s">
        <v>12</v>
      </c>
      <c r="D11" s="4" t="s">
        <v>13</v>
      </c>
      <c r="E11" s="12" t="s">
        <v>14</v>
      </c>
      <c r="F11" s="12" t="s">
        <v>680</v>
      </c>
      <c r="G11" s="15">
        <v>0</v>
      </c>
      <c r="H11" s="5">
        <v>157704405.42986</v>
      </c>
      <c r="I11" s="5">
        <v>4.291534423828125E-6</v>
      </c>
      <c r="J11" s="5">
        <v>0</v>
      </c>
      <c r="K11" s="5">
        <v>569082428.66608894</v>
      </c>
      <c r="L11" s="6">
        <v>0</v>
      </c>
      <c r="M11" s="6">
        <v>0</v>
      </c>
      <c r="N11" s="6">
        <v>2484000</v>
      </c>
      <c r="O11" s="7">
        <f t="shared" si="0"/>
        <v>729270834.09595323</v>
      </c>
    </row>
    <row r="12" spans="1:15" ht="30" x14ac:dyDescent="0.25">
      <c r="A12" s="4" t="s">
        <v>5</v>
      </c>
      <c r="B12" s="4" t="s">
        <v>6</v>
      </c>
      <c r="C12" s="4" t="s">
        <v>140</v>
      </c>
      <c r="D12" s="4" t="s">
        <v>141</v>
      </c>
      <c r="E12" s="12" t="s">
        <v>20</v>
      </c>
      <c r="F12" s="12" t="s">
        <v>680</v>
      </c>
      <c r="G12" s="15">
        <v>0</v>
      </c>
      <c r="H12" s="5">
        <v>92141248.352941036</v>
      </c>
      <c r="I12" s="5">
        <v>1.1920928955078125E-7</v>
      </c>
      <c r="J12" s="5">
        <v>0</v>
      </c>
      <c r="K12" s="5">
        <v>370284790.77277851</v>
      </c>
      <c r="L12" s="6">
        <v>0</v>
      </c>
      <c r="M12" s="6">
        <v>0</v>
      </c>
      <c r="N12" s="6">
        <v>2134852.7400000002</v>
      </c>
      <c r="O12" s="7">
        <f t="shared" si="0"/>
        <v>464560891.86571968</v>
      </c>
    </row>
    <row r="13" spans="1:15" ht="30" x14ac:dyDescent="0.25">
      <c r="A13" s="4" t="s">
        <v>5</v>
      </c>
      <c r="B13" s="4" t="s">
        <v>6</v>
      </c>
      <c r="C13" s="4" t="s">
        <v>15</v>
      </c>
      <c r="D13" s="4" t="s">
        <v>16</v>
      </c>
      <c r="E13" s="12" t="s">
        <v>17</v>
      </c>
      <c r="F13" s="12" t="s">
        <v>680</v>
      </c>
      <c r="G13" s="15">
        <v>0</v>
      </c>
      <c r="H13" s="5">
        <v>11964630.334842004</v>
      </c>
      <c r="I13" s="5">
        <v>-3.7252902984619141E-7</v>
      </c>
      <c r="J13" s="5">
        <v>0</v>
      </c>
      <c r="K13" s="5">
        <v>48212487.772385433</v>
      </c>
      <c r="L13" s="6">
        <v>0</v>
      </c>
      <c r="M13" s="6">
        <v>0</v>
      </c>
      <c r="N13" s="6">
        <v>453852.00000000006</v>
      </c>
      <c r="O13" s="7">
        <f t="shared" si="0"/>
        <v>60630970.107227065</v>
      </c>
    </row>
    <row r="14" spans="1:15" x14ac:dyDescent="0.25">
      <c r="A14" s="4" t="s">
        <v>5</v>
      </c>
      <c r="B14" s="4" t="s">
        <v>21</v>
      </c>
      <c r="C14" s="4" t="s">
        <v>18</v>
      </c>
      <c r="D14" s="4" t="s">
        <v>19</v>
      </c>
      <c r="E14" s="12" t="s">
        <v>22</v>
      </c>
      <c r="F14" s="12" t="s">
        <v>680</v>
      </c>
      <c r="G14" s="15">
        <v>0</v>
      </c>
      <c r="H14" s="5">
        <v>21140954.932126999</v>
      </c>
      <c r="I14" s="5">
        <v>-2.9802322387695313E-7</v>
      </c>
      <c r="J14" s="5">
        <v>0</v>
      </c>
      <c r="K14" s="5">
        <v>84385401.693607092</v>
      </c>
      <c r="L14" s="6">
        <v>0</v>
      </c>
      <c r="M14" s="6">
        <v>0</v>
      </c>
      <c r="N14" s="6">
        <v>904577.58000000007</v>
      </c>
      <c r="O14" s="7">
        <f t="shared" si="0"/>
        <v>106430934.20573379</v>
      </c>
    </row>
    <row r="15" spans="1:15" ht="30" x14ac:dyDescent="0.25">
      <c r="A15" s="4" t="s">
        <v>5</v>
      </c>
      <c r="B15" s="4" t="s">
        <v>23</v>
      </c>
      <c r="C15" s="4" t="s">
        <v>24</v>
      </c>
      <c r="D15" s="4" t="s">
        <v>25</v>
      </c>
      <c r="E15" s="12" t="s">
        <v>26</v>
      </c>
      <c r="F15" s="12" t="s">
        <v>680</v>
      </c>
      <c r="G15" s="15">
        <v>0</v>
      </c>
      <c r="H15" s="5">
        <v>54654031.502261996</v>
      </c>
      <c r="I15" s="5">
        <v>4.4703483581542969E-7</v>
      </c>
      <c r="J15" s="5">
        <v>0</v>
      </c>
      <c r="K15" s="5">
        <v>197564718.48044527</v>
      </c>
      <c r="L15" s="6">
        <v>0</v>
      </c>
      <c r="M15" s="6">
        <v>0</v>
      </c>
      <c r="N15" s="6">
        <v>1747394.3343606642</v>
      </c>
      <c r="O15" s="7">
        <f t="shared" si="0"/>
        <v>253966144.31706837</v>
      </c>
    </row>
    <row r="16" spans="1:15" ht="30" x14ac:dyDescent="0.25">
      <c r="A16" s="4" t="s">
        <v>5</v>
      </c>
      <c r="B16" s="4" t="s">
        <v>23</v>
      </c>
      <c r="C16" s="4" t="s">
        <v>24</v>
      </c>
      <c r="D16" s="4" t="s">
        <v>25</v>
      </c>
      <c r="E16" s="12" t="s">
        <v>27</v>
      </c>
      <c r="F16" s="12" t="s">
        <v>680</v>
      </c>
      <c r="G16" s="15">
        <v>0</v>
      </c>
      <c r="H16" s="5">
        <v>32953443.855204016</v>
      </c>
      <c r="I16" s="5">
        <v>-3.8743019104003906E-7</v>
      </c>
      <c r="J16" s="5">
        <v>0</v>
      </c>
      <c r="K16" s="5">
        <v>164394339.16054249</v>
      </c>
      <c r="L16" s="6">
        <v>0</v>
      </c>
      <c r="M16" s="6">
        <v>0</v>
      </c>
      <c r="N16" s="6">
        <v>952408.74563933571</v>
      </c>
      <c r="O16" s="7">
        <f t="shared" si="0"/>
        <v>198300191.76138544</v>
      </c>
    </row>
    <row r="17" spans="1:15" x14ac:dyDescent="0.25">
      <c r="A17" s="4" t="s">
        <v>5</v>
      </c>
      <c r="B17" s="4" t="s">
        <v>42</v>
      </c>
      <c r="C17" s="4" t="s">
        <v>43</v>
      </c>
      <c r="D17" s="4" t="s">
        <v>44</v>
      </c>
      <c r="E17" s="12" t="s">
        <v>46</v>
      </c>
      <c r="F17" s="12" t="s">
        <v>680</v>
      </c>
      <c r="G17" s="15">
        <v>0</v>
      </c>
      <c r="H17" s="5">
        <v>7103760.2352940999</v>
      </c>
      <c r="I17" s="5">
        <v>1.862645149230957E-8</v>
      </c>
      <c r="J17" s="5">
        <v>0</v>
      </c>
      <c r="K17" s="5">
        <v>23044683.872767225</v>
      </c>
      <c r="L17" s="6">
        <v>0</v>
      </c>
      <c r="M17" s="6">
        <v>0</v>
      </c>
      <c r="N17" s="6">
        <v>0</v>
      </c>
      <c r="O17" s="7">
        <f t="shared" si="0"/>
        <v>30148444.108061343</v>
      </c>
    </row>
    <row r="18" spans="1:15" x14ac:dyDescent="0.25">
      <c r="A18" s="4" t="s">
        <v>5</v>
      </c>
      <c r="B18" s="4" t="s">
        <v>42</v>
      </c>
      <c r="C18" s="4" t="s">
        <v>43</v>
      </c>
      <c r="D18" s="4" t="s">
        <v>44</v>
      </c>
      <c r="E18" s="12" t="s">
        <v>45</v>
      </c>
      <c r="F18" s="12" t="s">
        <v>680</v>
      </c>
      <c r="G18" s="15">
        <v>0</v>
      </c>
      <c r="H18" s="5">
        <v>4300871.276018098</v>
      </c>
      <c r="I18" s="5">
        <v>0</v>
      </c>
      <c r="J18" s="5">
        <v>0</v>
      </c>
      <c r="K18" s="5">
        <v>14567253.749058992</v>
      </c>
      <c r="L18" s="6">
        <v>0</v>
      </c>
      <c r="M18" s="6">
        <v>0</v>
      </c>
      <c r="N18" s="6">
        <v>0</v>
      </c>
      <c r="O18" s="7">
        <f t="shared" si="0"/>
        <v>18868125.02507709</v>
      </c>
    </row>
    <row r="19" spans="1:15" x14ac:dyDescent="0.25">
      <c r="A19" s="4" t="s">
        <v>5</v>
      </c>
      <c r="B19" s="4" t="s">
        <v>42</v>
      </c>
      <c r="C19" s="4" t="s">
        <v>47</v>
      </c>
      <c r="D19" s="4" t="s">
        <v>48</v>
      </c>
      <c r="E19" s="12" t="s">
        <v>49</v>
      </c>
      <c r="F19" s="12" t="s">
        <v>680</v>
      </c>
      <c r="G19" s="15">
        <v>0</v>
      </c>
      <c r="H19" s="5">
        <v>44831363.438914001</v>
      </c>
      <c r="I19" s="5">
        <v>2.9802322387695313E-8</v>
      </c>
      <c r="J19" s="5">
        <v>0</v>
      </c>
      <c r="K19" s="5">
        <v>214524607.88308644</v>
      </c>
      <c r="L19" s="6">
        <v>0</v>
      </c>
      <c r="M19" s="6">
        <v>0</v>
      </c>
      <c r="N19" s="6">
        <v>984219.50295073807</v>
      </c>
      <c r="O19" s="7">
        <f t="shared" si="0"/>
        <v>260340190.8249512</v>
      </c>
    </row>
    <row r="20" spans="1:15" x14ac:dyDescent="0.25">
      <c r="A20" s="4" t="s">
        <v>5</v>
      </c>
      <c r="B20" s="4" t="s">
        <v>42</v>
      </c>
      <c r="C20" s="4" t="s">
        <v>47</v>
      </c>
      <c r="D20" s="4" t="s">
        <v>48</v>
      </c>
      <c r="E20" s="12" t="s">
        <v>50</v>
      </c>
      <c r="F20" s="12" t="s">
        <v>680</v>
      </c>
      <c r="G20" s="15">
        <v>0</v>
      </c>
      <c r="H20" s="5">
        <v>7749700.4162895977</v>
      </c>
      <c r="I20" s="5">
        <v>-7.4505805969238281E-9</v>
      </c>
      <c r="J20" s="5">
        <v>0</v>
      </c>
      <c r="K20" s="5">
        <v>30375043.900149375</v>
      </c>
      <c r="L20" s="6">
        <v>0</v>
      </c>
      <c r="M20" s="6">
        <v>0</v>
      </c>
      <c r="N20" s="6">
        <v>171196.35704926186</v>
      </c>
      <c r="O20" s="7">
        <f t="shared" si="0"/>
        <v>38295940.67348823</v>
      </c>
    </row>
    <row r="21" spans="1:15" x14ac:dyDescent="0.25">
      <c r="A21" s="4" t="s">
        <v>5</v>
      </c>
      <c r="B21" s="4" t="s">
        <v>42</v>
      </c>
      <c r="C21" s="4" t="s">
        <v>33</v>
      </c>
      <c r="D21" s="4" t="s">
        <v>34</v>
      </c>
      <c r="E21" s="12" t="s">
        <v>51</v>
      </c>
      <c r="F21" s="12" t="s">
        <v>680</v>
      </c>
      <c r="G21" s="15">
        <v>0</v>
      </c>
      <c r="H21" s="5">
        <v>2288294.4434389006</v>
      </c>
      <c r="I21" s="5">
        <v>1.3038516044616699E-8</v>
      </c>
      <c r="J21" s="5">
        <v>0</v>
      </c>
      <c r="K21" s="5">
        <v>11449421.976623494</v>
      </c>
      <c r="L21" s="6">
        <v>0</v>
      </c>
      <c r="M21" s="6">
        <v>0</v>
      </c>
      <c r="N21" s="6">
        <v>158237.53687961234</v>
      </c>
      <c r="O21" s="7">
        <f t="shared" si="0"/>
        <v>13895953.95694202</v>
      </c>
    </row>
    <row r="22" spans="1:15" x14ac:dyDescent="0.25">
      <c r="A22" s="4" t="s">
        <v>5</v>
      </c>
      <c r="B22" s="4" t="s">
        <v>42</v>
      </c>
      <c r="C22" s="4" t="s">
        <v>33</v>
      </c>
      <c r="D22" s="4" t="s">
        <v>34</v>
      </c>
      <c r="E22" s="12" t="s">
        <v>54</v>
      </c>
      <c r="F22" s="12" t="s">
        <v>680</v>
      </c>
      <c r="G22" s="15">
        <v>0</v>
      </c>
      <c r="H22" s="5">
        <v>428364.27149322024</v>
      </c>
      <c r="I22" s="5">
        <v>-7.4505805969238281E-9</v>
      </c>
      <c r="J22" s="5">
        <v>0</v>
      </c>
      <c r="K22" s="5">
        <v>2647938.3387095099</v>
      </c>
      <c r="L22" s="6">
        <v>0</v>
      </c>
      <c r="M22" s="6">
        <v>0</v>
      </c>
      <c r="N22" s="6">
        <v>137088.89925575751</v>
      </c>
      <c r="O22" s="7">
        <f t="shared" si="0"/>
        <v>3213391.5094584804</v>
      </c>
    </row>
    <row r="23" spans="1:15" x14ac:dyDescent="0.25">
      <c r="A23" s="4" t="s">
        <v>5</v>
      </c>
      <c r="B23" s="4" t="s">
        <v>42</v>
      </c>
      <c r="C23" s="4" t="s">
        <v>33</v>
      </c>
      <c r="D23" s="4" t="s">
        <v>34</v>
      </c>
      <c r="E23" s="12" t="s">
        <v>55</v>
      </c>
      <c r="F23" s="12" t="s">
        <v>680</v>
      </c>
      <c r="G23" s="15">
        <v>0</v>
      </c>
      <c r="H23" s="5">
        <v>13369730.244343996</v>
      </c>
      <c r="I23" s="5">
        <v>-1.0430812835693359E-7</v>
      </c>
      <c r="J23" s="5">
        <v>0</v>
      </c>
      <c r="K23" s="5">
        <v>90370992.370217845</v>
      </c>
      <c r="L23" s="6">
        <v>0</v>
      </c>
      <c r="M23" s="6">
        <v>0</v>
      </c>
      <c r="N23" s="6">
        <v>176411.53806633857</v>
      </c>
      <c r="O23" s="7">
        <f t="shared" si="0"/>
        <v>103917134.15262808</v>
      </c>
    </row>
    <row r="24" spans="1:15" x14ac:dyDescent="0.25">
      <c r="A24" s="4" t="s">
        <v>5</v>
      </c>
      <c r="B24" s="4" t="s">
        <v>42</v>
      </c>
      <c r="C24" s="4" t="s">
        <v>33</v>
      </c>
      <c r="D24" s="4" t="s">
        <v>34</v>
      </c>
      <c r="E24" s="12" t="s">
        <v>53</v>
      </c>
      <c r="F24" s="12" t="s">
        <v>680</v>
      </c>
      <c r="G24" s="15">
        <v>0</v>
      </c>
      <c r="H24" s="5">
        <v>20490131.674208</v>
      </c>
      <c r="I24" s="5">
        <v>1.4901161193847656E-7</v>
      </c>
      <c r="J24" s="5">
        <v>0</v>
      </c>
      <c r="K24" s="5">
        <v>78285518.529009491</v>
      </c>
      <c r="L24" s="6">
        <v>0</v>
      </c>
      <c r="M24" s="6">
        <v>0</v>
      </c>
      <c r="N24" s="6">
        <v>284807.5126545126</v>
      </c>
      <c r="O24" s="7">
        <f t="shared" si="0"/>
        <v>99060457.715872154</v>
      </c>
    </row>
    <row r="25" spans="1:15" x14ac:dyDescent="0.25">
      <c r="A25" s="4" t="s">
        <v>5</v>
      </c>
      <c r="B25" s="4" t="s">
        <v>42</v>
      </c>
      <c r="C25" s="4" t="s">
        <v>33</v>
      </c>
      <c r="D25" s="4" t="s">
        <v>34</v>
      </c>
      <c r="E25" s="12" t="s">
        <v>52</v>
      </c>
      <c r="F25" s="12" t="s">
        <v>680</v>
      </c>
      <c r="G25" s="15">
        <v>0</v>
      </c>
      <c r="H25" s="5">
        <v>7985679.8009050004</v>
      </c>
      <c r="I25" s="5">
        <v>-2.2351741790771484E-8</v>
      </c>
      <c r="J25" s="5">
        <v>0</v>
      </c>
      <c r="K25" s="5">
        <v>49050426.429251641</v>
      </c>
      <c r="L25" s="6">
        <v>0</v>
      </c>
      <c r="M25" s="6">
        <v>0</v>
      </c>
      <c r="N25" s="6">
        <v>227252.07314377886</v>
      </c>
      <c r="O25" s="7">
        <f t="shared" si="0"/>
        <v>57263358.303300396</v>
      </c>
    </row>
    <row r="26" spans="1:15" ht="30" x14ac:dyDescent="0.25">
      <c r="A26" s="4" t="s">
        <v>5</v>
      </c>
      <c r="B26" s="4" t="s">
        <v>56</v>
      </c>
      <c r="C26" s="4" t="s">
        <v>57</v>
      </c>
      <c r="D26" s="4" t="s">
        <v>58</v>
      </c>
      <c r="E26" s="12" t="s">
        <v>59</v>
      </c>
      <c r="F26" s="12" t="s">
        <v>680</v>
      </c>
      <c r="G26" s="15">
        <v>0</v>
      </c>
      <c r="H26" s="5">
        <v>229874356.23528993</v>
      </c>
      <c r="I26" s="5">
        <v>4.291534423828125E-6</v>
      </c>
      <c r="J26" s="5">
        <v>0</v>
      </c>
      <c r="K26" s="5">
        <v>995219268.58048451</v>
      </c>
      <c r="L26" s="6">
        <v>0</v>
      </c>
      <c r="M26" s="6">
        <v>0</v>
      </c>
      <c r="N26" s="6">
        <v>5322276</v>
      </c>
      <c r="O26" s="7">
        <f t="shared" si="0"/>
        <v>1230415900.8157787</v>
      </c>
    </row>
    <row r="27" spans="1:15" ht="30" x14ac:dyDescent="0.25">
      <c r="A27" s="4" t="s">
        <v>5</v>
      </c>
      <c r="B27" s="4" t="s">
        <v>68</v>
      </c>
      <c r="C27" s="4" t="s">
        <v>69</v>
      </c>
      <c r="D27" s="4" t="s">
        <v>70</v>
      </c>
      <c r="E27" s="12" t="s">
        <v>71</v>
      </c>
      <c r="F27" s="12" t="s">
        <v>680</v>
      </c>
      <c r="G27" s="15">
        <v>0</v>
      </c>
      <c r="H27" s="5">
        <v>10978178.515836999</v>
      </c>
      <c r="I27" s="5">
        <v>1.0430812835693359E-7</v>
      </c>
      <c r="J27" s="5">
        <v>0</v>
      </c>
      <c r="K27" s="5">
        <v>35304990.631744631</v>
      </c>
      <c r="L27" s="6">
        <v>0</v>
      </c>
      <c r="M27" s="6">
        <v>0</v>
      </c>
      <c r="N27" s="6">
        <v>192073.16908820532</v>
      </c>
      <c r="O27" s="7">
        <f t="shared" si="0"/>
        <v>46475242.316669941</v>
      </c>
    </row>
    <row r="28" spans="1:15" ht="30" x14ac:dyDescent="0.25">
      <c r="A28" s="4" t="s">
        <v>5</v>
      </c>
      <c r="B28" s="4" t="s">
        <v>68</v>
      </c>
      <c r="C28" s="4" t="s">
        <v>69</v>
      </c>
      <c r="D28" s="4" t="s">
        <v>70</v>
      </c>
      <c r="E28" s="12" t="s">
        <v>72</v>
      </c>
      <c r="F28" s="12" t="s">
        <v>680</v>
      </c>
      <c r="G28" s="15">
        <v>0</v>
      </c>
      <c r="H28" s="5">
        <v>22033643.330317006</v>
      </c>
      <c r="I28" s="5">
        <v>-2.6822090148925781E-7</v>
      </c>
      <c r="J28" s="5">
        <v>0</v>
      </c>
      <c r="K28" s="5">
        <v>64938166.743915319</v>
      </c>
      <c r="L28" s="6">
        <v>0</v>
      </c>
      <c r="M28" s="6">
        <v>0</v>
      </c>
      <c r="N28" s="6">
        <v>439290.33091179474</v>
      </c>
      <c r="O28" s="7">
        <f t="shared" si="0"/>
        <v>87411100.405143857</v>
      </c>
    </row>
    <row r="29" spans="1:15" ht="30" x14ac:dyDescent="0.25">
      <c r="A29" s="4" t="s">
        <v>5</v>
      </c>
      <c r="B29" s="4" t="s">
        <v>68</v>
      </c>
      <c r="C29" s="4" t="s">
        <v>73</v>
      </c>
      <c r="D29" s="4" t="s">
        <v>74</v>
      </c>
      <c r="E29" s="12" t="s">
        <v>75</v>
      </c>
      <c r="F29" s="12" t="s">
        <v>680</v>
      </c>
      <c r="G29" s="15">
        <v>0</v>
      </c>
      <c r="H29" s="5">
        <v>45333252</v>
      </c>
      <c r="I29" s="5">
        <v>0</v>
      </c>
      <c r="J29" s="5">
        <v>0</v>
      </c>
      <c r="K29" s="5">
        <v>169191192.7930555</v>
      </c>
      <c r="L29" s="6">
        <v>0</v>
      </c>
      <c r="M29" s="6">
        <v>0</v>
      </c>
      <c r="N29" s="6">
        <v>738000</v>
      </c>
      <c r="O29" s="7">
        <f t="shared" si="0"/>
        <v>215262444.7930555</v>
      </c>
    </row>
    <row r="30" spans="1:15" ht="30" x14ac:dyDescent="0.25">
      <c r="A30" s="4" t="s">
        <v>5</v>
      </c>
      <c r="B30" s="4" t="s">
        <v>68</v>
      </c>
      <c r="C30" s="4" t="s">
        <v>76</v>
      </c>
      <c r="D30" s="4" t="s">
        <v>700</v>
      </c>
      <c r="E30" s="12" t="s">
        <v>77</v>
      </c>
      <c r="F30" s="12" t="s">
        <v>680</v>
      </c>
      <c r="G30" s="15">
        <v>0</v>
      </c>
      <c r="H30" s="5">
        <v>23571036.452489004</v>
      </c>
      <c r="I30" s="5">
        <v>-3.1292438507080078E-7</v>
      </c>
      <c r="J30" s="5">
        <v>0</v>
      </c>
      <c r="K30" s="5">
        <v>69845329.693026274</v>
      </c>
      <c r="L30" s="6">
        <v>0</v>
      </c>
      <c r="M30" s="6">
        <v>0</v>
      </c>
      <c r="N30" s="6">
        <v>733092.83970681718</v>
      </c>
      <c r="O30" s="7">
        <f t="shared" si="0"/>
        <v>94149458.985221788</v>
      </c>
    </row>
    <row r="31" spans="1:15" ht="30" x14ac:dyDescent="0.25">
      <c r="A31" s="4" t="s">
        <v>5</v>
      </c>
      <c r="B31" s="4" t="s">
        <v>68</v>
      </c>
      <c r="C31" s="4" t="s">
        <v>76</v>
      </c>
      <c r="D31" s="4" t="s">
        <v>700</v>
      </c>
      <c r="E31" s="12" t="s">
        <v>78</v>
      </c>
      <c r="F31" s="12" t="s">
        <v>680</v>
      </c>
      <c r="G31" s="15">
        <v>0</v>
      </c>
      <c r="H31" s="5">
        <v>26233548.144796014</v>
      </c>
      <c r="I31" s="5">
        <v>3.5762786865234375E-7</v>
      </c>
      <c r="J31" s="5">
        <v>0</v>
      </c>
      <c r="K31" s="5">
        <v>189827605.67995995</v>
      </c>
      <c r="L31" s="6">
        <v>0</v>
      </c>
      <c r="M31" s="6">
        <v>0</v>
      </c>
      <c r="N31" s="6">
        <v>390861.34978353663</v>
      </c>
      <c r="O31" s="7">
        <f t="shared" si="0"/>
        <v>216452015.17453986</v>
      </c>
    </row>
    <row r="32" spans="1:15" ht="30" x14ac:dyDescent="0.25">
      <c r="A32" s="4" t="s">
        <v>5</v>
      </c>
      <c r="B32" s="4" t="s">
        <v>68</v>
      </c>
      <c r="C32" s="4" t="s">
        <v>76</v>
      </c>
      <c r="D32" s="4" t="s">
        <v>700</v>
      </c>
      <c r="E32" s="12" t="s">
        <v>79</v>
      </c>
      <c r="F32" s="12" t="s">
        <v>680</v>
      </c>
      <c r="G32" s="15">
        <v>0</v>
      </c>
      <c r="H32" s="5">
        <v>20194601.375566006</v>
      </c>
      <c r="I32" s="5">
        <v>-3.8743019104003906E-7</v>
      </c>
      <c r="J32" s="5">
        <v>0</v>
      </c>
      <c r="K32" s="5">
        <v>89372324.342556834</v>
      </c>
      <c r="L32" s="6">
        <v>0</v>
      </c>
      <c r="M32" s="6">
        <v>0</v>
      </c>
      <c r="N32" s="6">
        <v>412678.55928504444</v>
      </c>
      <c r="O32" s="7">
        <f t="shared" si="0"/>
        <v>109979604.2774075</v>
      </c>
    </row>
    <row r="33" spans="1:15" ht="30" x14ac:dyDescent="0.25">
      <c r="A33" s="4" t="s">
        <v>5</v>
      </c>
      <c r="B33" s="4" t="s">
        <v>68</v>
      </c>
      <c r="C33" s="4" t="s">
        <v>76</v>
      </c>
      <c r="D33" s="4" t="s">
        <v>700</v>
      </c>
      <c r="E33" s="12" t="s">
        <v>80</v>
      </c>
      <c r="F33" s="12" t="s">
        <v>680</v>
      </c>
      <c r="G33" s="15">
        <v>0</v>
      </c>
      <c r="H33" s="5">
        <v>10854841.484163001</v>
      </c>
      <c r="I33" s="5">
        <v>-1.0430812835693359E-7</v>
      </c>
      <c r="J33" s="5">
        <v>0</v>
      </c>
      <c r="K33" s="5">
        <v>48554249.583318979</v>
      </c>
      <c r="L33" s="6">
        <v>0</v>
      </c>
      <c r="M33" s="6">
        <v>0</v>
      </c>
      <c r="N33" s="6">
        <v>418168.13790673477</v>
      </c>
      <c r="O33" s="7">
        <f t="shared" si="0"/>
        <v>59827259.205388613</v>
      </c>
    </row>
    <row r="34" spans="1:15" ht="30" x14ac:dyDescent="0.25">
      <c r="A34" s="4" t="s">
        <v>5</v>
      </c>
      <c r="B34" s="4" t="s">
        <v>68</v>
      </c>
      <c r="C34" s="4" t="s">
        <v>76</v>
      </c>
      <c r="D34" s="4" t="s">
        <v>700</v>
      </c>
      <c r="E34" s="12" t="s">
        <v>81</v>
      </c>
      <c r="F34" s="12" t="s">
        <v>680</v>
      </c>
      <c r="G34" s="15">
        <v>0</v>
      </c>
      <c r="H34" s="5">
        <v>20911729.266967997</v>
      </c>
      <c r="I34" s="5">
        <v>3.4272670745849609E-7</v>
      </c>
      <c r="J34" s="5">
        <v>0</v>
      </c>
      <c r="K34" s="5">
        <v>79780763.816661775</v>
      </c>
      <c r="L34" s="6">
        <v>0</v>
      </c>
      <c r="M34" s="6">
        <v>0</v>
      </c>
      <c r="N34" s="6">
        <v>383757.98426153662</v>
      </c>
      <c r="O34" s="7">
        <f t="shared" si="0"/>
        <v>101076251.06789166</v>
      </c>
    </row>
    <row r="35" spans="1:15" ht="30" x14ac:dyDescent="0.25">
      <c r="A35" s="4" t="s">
        <v>5</v>
      </c>
      <c r="B35" s="4" t="s">
        <v>68</v>
      </c>
      <c r="C35" s="4" t="s">
        <v>76</v>
      </c>
      <c r="D35" s="4" t="s">
        <v>700</v>
      </c>
      <c r="E35" s="12" t="s">
        <v>82</v>
      </c>
      <c r="F35" s="12" t="s">
        <v>680</v>
      </c>
      <c r="G35" s="15">
        <v>0</v>
      </c>
      <c r="H35" s="5">
        <v>12052367.366516002</v>
      </c>
      <c r="I35" s="5">
        <v>-1.6391277313232422E-7</v>
      </c>
      <c r="J35" s="5">
        <v>0</v>
      </c>
      <c r="K35" s="5">
        <v>39224678.707178414</v>
      </c>
      <c r="L35" s="6">
        <v>0</v>
      </c>
      <c r="M35" s="6">
        <v>0</v>
      </c>
      <c r="N35" s="6">
        <v>350040.92100367422</v>
      </c>
      <c r="O35" s="7">
        <f t="shared" si="0"/>
        <v>51627086.994697928</v>
      </c>
    </row>
    <row r="36" spans="1:15" ht="30" x14ac:dyDescent="0.25">
      <c r="A36" s="4" t="s">
        <v>5</v>
      </c>
      <c r="B36" s="4" t="s">
        <v>68</v>
      </c>
      <c r="C36" s="4" t="s">
        <v>76</v>
      </c>
      <c r="D36" s="4" t="s">
        <v>700</v>
      </c>
      <c r="E36" s="12" t="s">
        <v>83</v>
      </c>
      <c r="F36" s="12" t="s">
        <v>680</v>
      </c>
      <c r="G36" s="15">
        <v>0</v>
      </c>
      <c r="H36" s="5">
        <v>3194620.1628959011</v>
      </c>
      <c r="I36" s="5">
        <v>2.6077032089233398E-8</v>
      </c>
      <c r="J36" s="5">
        <v>0</v>
      </c>
      <c r="K36" s="5">
        <v>19452959.935117252</v>
      </c>
      <c r="L36" s="6">
        <v>0</v>
      </c>
      <c r="M36" s="6">
        <v>0</v>
      </c>
      <c r="N36" s="6">
        <v>312247.49150516331</v>
      </c>
      <c r="O36" s="7">
        <f t="shared" si="0"/>
        <v>22959827.589518342</v>
      </c>
    </row>
    <row r="37" spans="1:15" ht="30" x14ac:dyDescent="0.25">
      <c r="A37" s="4" t="s">
        <v>5</v>
      </c>
      <c r="B37" s="4" t="s">
        <v>68</v>
      </c>
      <c r="C37" s="4" t="s">
        <v>76</v>
      </c>
      <c r="D37" s="4" t="s">
        <v>700</v>
      </c>
      <c r="E37" s="12" t="s">
        <v>84</v>
      </c>
      <c r="F37" s="12" t="s">
        <v>680</v>
      </c>
      <c r="G37" s="15">
        <v>0</v>
      </c>
      <c r="H37" s="5">
        <v>10471063.457014002</v>
      </c>
      <c r="I37" s="5">
        <v>-4.246830940246582E-7</v>
      </c>
      <c r="J37" s="5">
        <v>0</v>
      </c>
      <c r="K37" s="5">
        <v>34720945.763870865</v>
      </c>
      <c r="L37" s="6">
        <v>0</v>
      </c>
      <c r="M37" s="6">
        <v>0</v>
      </c>
      <c r="N37" s="6">
        <v>293145.33654749324</v>
      </c>
      <c r="O37" s="7">
        <f t="shared" si="0"/>
        <v>45485154.557431936</v>
      </c>
    </row>
    <row r="38" spans="1:15" ht="30" x14ac:dyDescent="0.25">
      <c r="A38" s="4" t="s">
        <v>5</v>
      </c>
      <c r="B38" s="4" t="s">
        <v>89</v>
      </c>
      <c r="C38" s="4" t="s">
        <v>43</v>
      </c>
      <c r="D38" s="4" t="s">
        <v>44</v>
      </c>
      <c r="E38" s="12" t="s">
        <v>90</v>
      </c>
      <c r="F38" s="12" t="s">
        <v>680</v>
      </c>
      <c r="G38" s="15">
        <v>0</v>
      </c>
      <c r="H38" s="5">
        <v>115033794.64253002</v>
      </c>
      <c r="I38" s="5">
        <v>3.9339065551757813E-6</v>
      </c>
      <c r="J38" s="5">
        <v>0</v>
      </c>
      <c r="K38" s="5">
        <v>670625265.0317595</v>
      </c>
      <c r="L38" s="6">
        <v>0</v>
      </c>
      <c r="M38" s="6">
        <v>0</v>
      </c>
      <c r="N38" s="6">
        <v>2455983</v>
      </c>
      <c r="O38" s="7">
        <f t="shared" si="0"/>
        <v>788115042.67429352</v>
      </c>
    </row>
    <row r="39" spans="1:15" ht="30" x14ac:dyDescent="0.25">
      <c r="A39" s="4" t="s">
        <v>5</v>
      </c>
      <c r="B39" s="4" t="s">
        <v>656</v>
      </c>
      <c r="C39" s="4" t="s">
        <v>190</v>
      </c>
      <c r="D39" s="4" t="s">
        <v>191</v>
      </c>
      <c r="E39" s="12" t="s">
        <v>655</v>
      </c>
      <c r="F39" s="12" t="s">
        <v>680</v>
      </c>
      <c r="G39" s="15">
        <v>0</v>
      </c>
      <c r="H39" s="5">
        <v>2693874.3167420998</v>
      </c>
      <c r="I39" s="5">
        <v>-1.862645149230957E-8</v>
      </c>
      <c r="J39" s="5">
        <v>0</v>
      </c>
      <c r="K39" s="5">
        <v>36282620.47691498</v>
      </c>
      <c r="L39" s="6">
        <v>0</v>
      </c>
      <c r="M39" s="6">
        <v>0</v>
      </c>
      <c r="N39" s="6">
        <v>243935.10000000003</v>
      </c>
      <c r="O39" s="7">
        <f t="shared" si="0"/>
        <v>39220429.893657066</v>
      </c>
    </row>
    <row r="40" spans="1:15" ht="30" x14ac:dyDescent="0.25">
      <c r="A40" s="4" t="s">
        <v>5</v>
      </c>
      <c r="B40" s="4" t="s">
        <v>91</v>
      </c>
      <c r="C40" s="4" t="s">
        <v>92</v>
      </c>
      <c r="D40" s="4" t="s">
        <v>93</v>
      </c>
      <c r="E40" s="12" t="s">
        <v>94</v>
      </c>
      <c r="F40" s="12" t="s">
        <v>680</v>
      </c>
      <c r="G40" s="15">
        <v>0</v>
      </c>
      <c r="H40" s="5">
        <v>60274871.746605992</v>
      </c>
      <c r="I40" s="5">
        <v>3.5762786865234375E-7</v>
      </c>
      <c r="J40" s="5">
        <v>0</v>
      </c>
      <c r="K40" s="5">
        <v>188206574.99849117</v>
      </c>
      <c r="L40" s="6">
        <v>0</v>
      </c>
      <c r="M40" s="6">
        <v>0</v>
      </c>
      <c r="N40" s="6">
        <v>1170000</v>
      </c>
      <c r="O40" s="7">
        <f t="shared" si="0"/>
        <v>249651446.74509752</v>
      </c>
    </row>
    <row r="41" spans="1:15" ht="30" x14ac:dyDescent="0.25">
      <c r="A41" s="4" t="s">
        <v>5</v>
      </c>
      <c r="B41" s="4" t="s">
        <v>91</v>
      </c>
      <c r="C41" s="4" t="s">
        <v>95</v>
      </c>
      <c r="D41" s="4" t="s">
        <v>96</v>
      </c>
      <c r="E41" s="12" t="s">
        <v>97</v>
      </c>
      <c r="F41" s="12" t="s">
        <v>680</v>
      </c>
      <c r="G41" s="15">
        <v>0</v>
      </c>
      <c r="H41" s="5">
        <v>134577688.19005001</v>
      </c>
      <c r="I41" s="5">
        <v>-4.76837158203125E-6</v>
      </c>
      <c r="J41" s="5">
        <v>0</v>
      </c>
      <c r="K41" s="5">
        <v>482052192.9605459</v>
      </c>
      <c r="L41" s="6">
        <v>0</v>
      </c>
      <c r="M41" s="6">
        <v>0</v>
      </c>
      <c r="N41" s="6">
        <v>1884500.2800000003</v>
      </c>
      <c r="O41" s="7">
        <f t="shared" si="0"/>
        <v>618514381.43059111</v>
      </c>
    </row>
    <row r="42" spans="1:15" x14ac:dyDescent="0.25">
      <c r="A42" s="4" t="s">
        <v>5</v>
      </c>
      <c r="B42" s="4" t="s">
        <v>98</v>
      </c>
      <c r="C42" s="4" t="s">
        <v>99</v>
      </c>
      <c r="D42" s="4" t="s">
        <v>100</v>
      </c>
      <c r="E42" s="12" t="s">
        <v>101</v>
      </c>
      <c r="F42" s="12" t="s">
        <v>680</v>
      </c>
      <c r="G42" s="15">
        <v>0</v>
      </c>
      <c r="H42" s="5">
        <v>96343640.524887025</v>
      </c>
      <c r="I42" s="5">
        <v>-1.1920928955078125E-7</v>
      </c>
      <c r="J42" s="5">
        <v>0</v>
      </c>
      <c r="K42" s="5">
        <v>454602491.33437937</v>
      </c>
      <c r="L42" s="6">
        <v>0</v>
      </c>
      <c r="M42" s="6">
        <v>0</v>
      </c>
      <c r="N42" s="6">
        <v>2239389.54</v>
      </c>
      <c r="O42" s="7">
        <f t="shared" si="0"/>
        <v>553185521.39926624</v>
      </c>
    </row>
    <row r="43" spans="1:15" x14ac:dyDescent="0.25">
      <c r="A43" s="4" t="s">
        <v>5</v>
      </c>
      <c r="B43" s="4" t="s">
        <v>98</v>
      </c>
      <c r="C43" s="4" t="s">
        <v>102</v>
      </c>
      <c r="D43" s="4" t="s">
        <v>103</v>
      </c>
      <c r="E43" s="12" t="s">
        <v>104</v>
      </c>
      <c r="F43" s="12" t="s">
        <v>680</v>
      </c>
      <c r="G43" s="15">
        <v>0</v>
      </c>
      <c r="H43" s="5">
        <v>112746571.14932001</v>
      </c>
      <c r="I43" s="5">
        <v>1.2516975402832031E-6</v>
      </c>
      <c r="J43" s="5">
        <v>0</v>
      </c>
      <c r="K43" s="5">
        <v>628257178.11020577</v>
      </c>
      <c r="L43" s="6">
        <v>0</v>
      </c>
      <c r="M43" s="6">
        <v>0</v>
      </c>
      <c r="N43" s="6">
        <v>3319709.4</v>
      </c>
      <c r="O43" s="7">
        <f t="shared" si="0"/>
        <v>744323458.65952694</v>
      </c>
    </row>
    <row r="44" spans="1:15" ht="30" x14ac:dyDescent="0.25">
      <c r="A44" s="4" t="s">
        <v>5</v>
      </c>
      <c r="B44" s="4" t="s">
        <v>98</v>
      </c>
      <c r="C44" s="4" t="s">
        <v>105</v>
      </c>
      <c r="D44" s="4" t="s">
        <v>106</v>
      </c>
      <c r="E44" s="12" t="s">
        <v>107</v>
      </c>
      <c r="F44" s="12" t="s">
        <v>680</v>
      </c>
      <c r="G44" s="15">
        <v>0</v>
      </c>
      <c r="H44" s="5">
        <v>93532397.90950197</v>
      </c>
      <c r="I44" s="5">
        <v>2.9802322387695313E-7</v>
      </c>
      <c r="J44" s="5">
        <v>0</v>
      </c>
      <c r="K44" s="5">
        <v>480512034.42782217</v>
      </c>
      <c r="L44" s="6">
        <v>0</v>
      </c>
      <c r="M44" s="6">
        <v>0</v>
      </c>
      <c r="N44" s="6">
        <v>2142000</v>
      </c>
      <c r="O44" s="7">
        <f t="shared" si="0"/>
        <v>576186432.33732438</v>
      </c>
    </row>
    <row r="45" spans="1:15" ht="30" x14ac:dyDescent="0.25">
      <c r="A45" s="4" t="s">
        <v>5</v>
      </c>
      <c r="B45" s="4" t="s">
        <v>98</v>
      </c>
      <c r="C45" s="4" t="s">
        <v>108</v>
      </c>
      <c r="D45" s="4" t="s">
        <v>109</v>
      </c>
      <c r="E45" s="13" t="s">
        <v>110</v>
      </c>
      <c r="F45" s="12" t="s">
        <v>680</v>
      </c>
      <c r="G45" s="15">
        <v>0</v>
      </c>
      <c r="H45" s="5">
        <v>139471916.60633004</v>
      </c>
      <c r="I45" s="5">
        <v>4.8875808715820313E-6</v>
      </c>
      <c r="J45" s="5">
        <v>0</v>
      </c>
      <c r="K45" s="5">
        <v>804857416.36941755</v>
      </c>
      <c r="L45" s="6">
        <v>0</v>
      </c>
      <c r="M45" s="6">
        <v>0</v>
      </c>
      <c r="N45" s="6">
        <v>2503498.0658115814</v>
      </c>
      <c r="O45" s="7">
        <f t="shared" si="0"/>
        <v>946832831.04156411</v>
      </c>
    </row>
    <row r="46" spans="1:15" ht="30" x14ac:dyDescent="0.25">
      <c r="A46" s="4" t="s">
        <v>5</v>
      </c>
      <c r="B46" s="4" t="s">
        <v>98</v>
      </c>
      <c r="C46" s="4" t="s">
        <v>108</v>
      </c>
      <c r="D46" s="4" t="s">
        <v>109</v>
      </c>
      <c r="E46" s="13" t="s">
        <v>111</v>
      </c>
      <c r="F46" s="12" t="s">
        <v>680</v>
      </c>
      <c r="G46" s="15">
        <v>0</v>
      </c>
      <c r="H46" s="5">
        <v>11940769.176471002</v>
      </c>
      <c r="I46" s="5">
        <v>-4.1723251342773438E-7</v>
      </c>
      <c r="J46" s="5">
        <v>0</v>
      </c>
      <c r="K46" s="5">
        <v>42631485.743875094</v>
      </c>
      <c r="L46" s="6">
        <v>0</v>
      </c>
      <c r="M46" s="6">
        <v>0</v>
      </c>
      <c r="N46" s="6">
        <v>325625.83418841875</v>
      </c>
      <c r="O46" s="7">
        <f t="shared" si="0"/>
        <v>54897880.754534096</v>
      </c>
    </row>
    <row r="47" spans="1:15" x14ac:dyDescent="0.25">
      <c r="A47" s="4" t="s">
        <v>5</v>
      </c>
      <c r="B47" s="4" t="s">
        <v>98</v>
      </c>
      <c r="C47" s="4" t="s">
        <v>112</v>
      </c>
      <c r="D47" s="4" t="s">
        <v>113</v>
      </c>
      <c r="E47" s="12" t="s">
        <v>114</v>
      </c>
      <c r="F47" s="12" t="s">
        <v>680</v>
      </c>
      <c r="G47" s="15">
        <v>0</v>
      </c>
      <c r="H47" s="5">
        <v>245892245.48415995</v>
      </c>
      <c r="I47" s="5">
        <v>2.86102294921875E-6</v>
      </c>
      <c r="J47" s="5">
        <v>0</v>
      </c>
      <c r="K47" s="5">
        <v>2264378257.2913351</v>
      </c>
      <c r="L47" s="6">
        <v>0</v>
      </c>
      <c r="M47" s="6">
        <v>0</v>
      </c>
      <c r="N47" s="6">
        <v>6395432.7600000007</v>
      </c>
      <c r="O47" s="7">
        <f t="shared" si="0"/>
        <v>2516665935.5354981</v>
      </c>
    </row>
    <row r="48" spans="1:15" ht="30" x14ac:dyDescent="0.25">
      <c r="A48" s="4" t="s">
        <v>5</v>
      </c>
      <c r="B48" s="4" t="s">
        <v>136</v>
      </c>
      <c r="C48" s="4" t="s">
        <v>137</v>
      </c>
      <c r="D48" s="4" t="s">
        <v>138</v>
      </c>
      <c r="E48" s="12" t="s">
        <v>139</v>
      </c>
      <c r="F48" s="12" t="s">
        <v>680</v>
      </c>
      <c r="G48" s="15">
        <v>0</v>
      </c>
      <c r="H48" s="5">
        <v>17565014.660633996</v>
      </c>
      <c r="I48" s="5">
        <v>-5.1409006118774414E-7</v>
      </c>
      <c r="J48" s="5">
        <v>0</v>
      </c>
      <c r="K48" s="5">
        <v>77338047.043860897</v>
      </c>
      <c r="L48" s="6">
        <v>0</v>
      </c>
      <c r="M48" s="6">
        <v>0</v>
      </c>
      <c r="N48" s="6">
        <v>521460</v>
      </c>
      <c r="O48" s="7">
        <f t="shared" si="0"/>
        <v>95424521.704494387</v>
      </c>
    </row>
    <row r="49" spans="1:15" x14ac:dyDescent="0.25">
      <c r="A49" s="4" t="s">
        <v>5</v>
      </c>
      <c r="B49" s="4" t="s">
        <v>136</v>
      </c>
      <c r="C49" s="4" t="s">
        <v>140</v>
      </c>
      <c r="D49" s="4" t="s">
        <v>141</v>
      </c>
      <c r="E49" s="12" t="s">
        <v>142</v>
      </c>
      <c r="F49" s="12" t="s">
        <v>680</v>
      </c>
      <c r="G49" s="15">
        <v>0</v>
      </c>
      <c r="H49" s="5">
        <v>49350832.515837997</v>
      </c>
      <c r="I49" s="5">
        <v>-8.9406967163085938E-7</v>
      </c>
      <c r="J49" s="5">
        <v>0</v>
      </c>
      <c r="K49" s="5">
        <v>198158795.68175909</v>
      </c>
      <c r="L49" s="6">
        <v>0</v>
      </c>
      <c r="M49" s="6">
        <v>0</v>
      </c>
      <c r="N49" s="6">
        <v>1221863.94</v>
      </c>
      <c r="O49" s="7">
        <f t="shared" si="0"/>
        <v>248731492.13759619</v>
      </c>
    </row>
    <row r="50" spans="1:15" x14ac:dyDescent="0.25">
      <c r="A50" s="4" t="s">
        <v>5</v>
      </c>
      <c r="B50" s="4" t="s">
        <v>136</v>
      </c>
      <c r="C50" s="4" t="s">
        <v>143</v>
      </c>
      <c r="D50" s="4" t="s">
        <v>144</v>
      </c>
      <c r="E50" s="12" t="s">
        <v>145</v>
      </c>
      <c r="F50" s="12" t="s">
        <v>680</v>
      </c>
      <c r="G50" s="15">
        <v>0</v>
      </c>
      <c r="H50" s="5">
        <v>29168615.058823004</v>
      </c>
      <c r="I50" s="5">
        <v>5.2154064178466797E-7</v>
      </c>
      <c r="J50" s="5">
        <v>0</v>
      </c>
      <c r="K50" s="5">
        <v>103036539.70974338</v>
      </c>
      <c r="L50" s="6">
        <v>0</v>
      </c>
      <c r="M50" s="6">
        <v>0</v>
      </c>
      <c r="N50" s="6">
        <v>628379.1</v>
      </c>
      <c r="O50" s="7">
        <f t="shared" si="0"/>
        <v>132833533.8685669</v>
      </c>
    </row>
    <row r="51" spans="1:15" x14ac:dyDescent="0.25">
      <c r="A51" s="4" t="s">
        <v>5</v>
      </c>
      <c r="B51" s="4" t="s">
        <v>136</v>
      </c>
      <c r="C51" s="4" t="s">
        <v>146</v>
      </c>
      <c r="D51" s="4" t="s">
        <v>147</v>
      </c>
      <c r="E51" s="12" t="s">
        <v>149</v>
      </c>
      <c r="F51" s="12" t="s">
        <v>680</v>
      </c>
      <c r="G51" s="15">
        <v>0</v>
      </c>
      <c r="H51" s="5">
        <v>49369576.923078001</v>
      </c>
      <c r="I51" s="5">
        <v>-1.0728836059570313E-6</v>
      </c>
      <c r="J51" s="5">
        <v>0</v>
      </c>
      <c r="K51" s="5">
        <v>192945558.23089212</v>
      </c>
      <c r="L51" s="6">
        <v>0</v>
      </c>
      <c r="M51" s="6">
        <v>0</v>
      </c>
      <c r="N51" s="6">
        <v>797119.48866306455</v>
      </c>
      <c r="O51" s="7">
        <f t="shared" si="0"/>
        <v>243112254.64263213</v>
      </c>
    </row>
    <row r="52" spans="1:15" x14ac:dyDescent="0.25">
      <c r="A52" s="4" t="s">
        <v>5</v>
      </c>
      <c r="B52" s="4" t="s">
        <v>136</v>
      </c>
      <c r="C52" s="4" t="s">
        <v>146</v>
      </c>
      <c r="D52" s="4" t="s">
        <v>147</v>
      </c>
      <c r="E52" s="12" t="s">
        <v>148</v>
      </c>
      <c r="F52" s="12" t="s">
        <v>680</v>
      </c>
      <c r="G52" s="15">
        <v>0</v>
      </c>
      <c r="H52" s="5">
        <v>18717210.461539</v>
      </c>
      <c r="I52" s="5">
        <v>-5.3644180297851563E-7</v>
      </c>
      <c r="J52" s="5">
        <v>0</v>
      </c>
      <c r="K52" s="5">
        <v>75021281.211715505</v>
      </c>
      <c r="L52" s="6">
        <v>0</v>
      </c>
      <c r="M52" s="6">
        <v>0</v>
      </c>
      <c r="N52" s="6">
        <v>623899.15133693523</v>
      </c>
      <c r="O52" s="7">
        <f t="shared" si="0"/>
        <v>94362390.824590907</v>
      </c>
    </row>
    <row r="53" spans="1:15" x14ac:dyDescent="0.25">
      <c r="A53" s="4" t="s">
        <v>5</v>
      </c>
      <c r="B53" s="4" t="s">
        <v>136</v>
      </c>
      <c r="C53" s="4" t="s">
        <v>150</v>
      </c>
      <c r="D53" s="4" t="s">
        <v>701</v>
      </c>
      <c r="E53" s="12" t="s">
        <v>151</v>
      </c>
      <c r="F53" s="12" t="s">
        <v>680</v>
      </c>
      <c r="G53" s="15">
        <v>0</v>
      </c>
      <c r="H53" s="5">
        <v>3027329.1945702005</v>
      </c>
      <c r="I53" s="5">
        <v>-6.5192580223083496E-8</v>
      </c>
      <c r="J53" s="5">
        <v>0</v>
      </c>
      <c r="K53" s="5">
        <v>14059372.006101822</v>
      </c>
      <c r="L53" s="6">
        <v>0</v>
      </c>
      <c r="M53" s="6">
        <v>0</v>
      </c>
      <c r="N53" s="6">
        <v>110958.01345090818</v>
      </c>
      <c r="O53" s="7">
        <f t="shared" si="0"/>
        <v>17197659.214122865</v>
      </c>
    </row>
    <row r="54" spans="1:15" x14ac:dyDescent="0.25">
      <c r="A54" s="4" t="s">
        <v>5</v>
      </c>
      <c r="B54" s="4" t="s">
        <v>136</v>
      </c>
      <c r="C54" s="4" t="s">
        <v>150</v>
      </c>
      <c r="D54" s="4" t="s">
        <v>701</v>
      </c>
      <c r="E54" s="12" t="s">
        <v>152</v>
      </c>
      <c r="F54" s="12" t="s">
        <v>680</v>
      </c>
      <c r="G54" s="15">
        <v>0</v>
      </c>
      <c r="H54" s="5">
        <v>10057889.954751</v>
      </c>
      <c r="I54" s="5">
        <v>1.3411045074462891E-7</v>
      </c>
      <c r="J54" s="5">
        <v>0</v>
      </c>
      <c r="K54" s="5">
        <v>43497497.002799563</v>
      </c>
      <c r="L54" s="6">
        <v>0</v>
      </c>
      <c r="M54" s="6">
        <v>0</v>
      </c>
      <c r="N54" s="6">
        <v>325179.10654909187</v>
      </c>
      <c r="O54" s="7">
        <f t="shared" si="0"/>
        <v>53880566.064099789</v>
      </c>
    </row>
    <row r="55" spans="1:15" ht="30" x14ac:dyDescent="0.25">
      <c r="A55" s="4" t="s">
        <v>5</v>
      </c>
      <c r="B55" s="4" t="s">
        <v>158</v>
      </c>
      <c r="C55" s="4" t="s">
        <v>165</v>
      </c>
      <c r="D55" s="4" t="s">
        <v>166</v>
      </c>
      <c r="E55" s="12" t="s">
        <v>167</v>
      </c>
      <c r="F55" s="12" t="s">
        <v>680</v>
      </c>
      <c r="G55" s="15">
        <v>0</v>
      </c>
      <c r="H55" s="5">
        <v>39931994.018099993</v>
      </c>
      <c r="I55" s="5">
        <v>-4.1723251342773438E-7</v>
      </c>
      <c r="J55" s="5">
        <v>0</v>
      </c>
      <c r="K55" s="5">
        <v>161188263.24216509</v>
      </c>
      <c r="L55" s="6">
        <v>0</v>
      </c>
      <c r="M55" s="6">
        <v>0</v>
      </c>
      <c r="N55" s="6">
        <v>526728.91551465099</v>
      </c>
      <c r="O55" s="7">
        <f t="shared" si="0"/>
        <v>201646986.17577931</v>
      </c>
    </row>
    <row r="56" spans="1:15" ht="30" x14ac:dyDescent="0.25">
      <c r="A56" s="4" t="s">
        <v>5</v>
      </c>
      <c r="B56" s="4" t="s">
        <v>158</v>
      </c>
      <c r="C56" s="4" t="s">
        <v>165</v>
      </c>
      <c r="D56" s="4" t="s">
        <v>166</v>
      </c>
      <c r="E56" s="12" t="s">
        <v>168</v>
      </c>
      <c r="F56" s="12" t="s">
        <v>680</v>
      </c>
      <c r="G56" s="15">
        <v>0</v>
      </c>
      <c r="H56" s="5">
        <v>50617913.936652005</v>
      </c>
      <c r="I56" s="5">
        <v>-4.1723251342773438E-7</v>
      </c>
      <c r="J56" s="5">
        <v>0</v>
      </c>
      <c r="K56" s="5">
        <v>214447208.29352421</v>
      </c>
      <c r="L56" s="6">
        <v>0</v>
      </c>
      <c r="M56" s="6">
        <v>0</v>
      </c>
      <c r="N56" s="6">
        <v>1076048.7074868097</v>
      </c>
      <c r="O56" s="7">
        <f t="shared" si="0"/>
        <v>266141170.9376626</v>
      </c>
    </row>
    <row r="57" spans="1:15" ht="30" x14ac:dyDescent="0.25">
      <c r="A57" s="4" t="s">
        <v>5</v>
      </c>
      <c r="B57" s="4" t="s">
        <v>158</v>
      </c>
      <c r="C57" s="4" t="s">
        <v>165</v>
      </c>
      <c r="D57" s="4" t="s">
        <v>166</v>
      </c>
      <c r="E57" s="12" t="s">
        <v>169</v>
      </c>
      <c r="F57" s="12" t="s">
        <v>680</v>
      </c>
      <c r="G57" s="15">
        <v>0</v>
      </c>
      <c r="H57" s="5">
        <v>77287977.076923013</v>
      </c>
      <c r="I57" s="5">
        <v>5.9604644775390625E-8</v>
      </c>
      <c r="J57" s="5">
        <v>0</v>
      </c>
      <c r="K57" s="5">
        <v>388368244.15334249</v>
      </c>
      <c r="L57" s="6">
        <v>0</v>
      </c>
      <c r="M57" s="6">
        <v>0</v>
      </c>
      <c r="N57" s="6">
        <v>1016514.1183529356</v>
      </c>
      <c r="O57" s="7">
        <f t="shared" si="0"/>
        <v>466672735.34861851</v>
      </c>
    </row>
    <row r="58" spans="1:15" ht="30" x14ac:dyDescent="0.25">
      <c r="A58" s="4" t="s">
        <v>5</v>
      </c>
      <c r="B58" s="4" t="s">
        <v>158</v>
      </c>
      <c r="C58" s="4" t="s">
        <v>165</v>
      </c>
      <c r="D58" s="4" t="s">
        <v>166</v>
      </c>
      <c r="E58" s="12" t="s">
        <v>170</v>
      </c>
      <c r="F58" s="12" t="s">
        <v>680</v>
      </c>
      <c r="G58" s="15">
        <v>0</v>
      </c>
      <c r="H58" s="5">
        <v>12046608</v>
      </c>
      <c r="I58" s="5">
        <v>0</v>
      </c>
      <c r="J58" s="5">
        <v>0</v>
      </c>
      <c r="K58" s="5">
        <v>65114394.265262172</v>
      </c>
      <c r="L58" s="6">
        <v>0</v>
      </c>
      <c r="M58" s="6">
        <v>0</v>
      </c>
      <c r="N58" s="6">
        <v>461818.0043401185</v>
      </c>
      <c r="O58" s="7">
        <f t="shared" si="0"/>
        <v>77622820.269602284</v>
      </c>
    </row>
    <row r="59" spans="1:15" ht="30" x14ac:dyDescent="0.25">
      <c r="A59" s="4" t="s">
        <v>5</v>
      </c>
      <c r="B59" s="4" t="s">
        <v>158</v>
      </c>
      <c r="C59" s="4" t="s">
        <v>165</v>
      </c>
      <c r="D59" s="4" t="s">
        <v>166</v>
      </c>
      <c r="E59" s="12" t="s">
        <v>171</v>
      </c>
      <c r="F59" s="12" t="s">
        <v>680</v>
      </c>
      <c r="G59" s="15">
        <v>0</v>
      </c>
      <c r="H59" s="5">
        <v>28943436.479637995</v>
      </c>
      <c r="I59" s="5">
        <v>2.9802322387695313E-8</v>
      </c>
      <c r="J59" s="5">
        <v>0</v>
      </c>
      <c r="K59" s="5">
        <v>150119666.82270253</v>
      </c>
      <c r="L59" s="6">
        <v>0</v>
      </c>
      <c r="M59" s="6">
        <v>0</v>
      </c>
      <c r="N59" s="6">
        <v>884197.7078599931</v>
      </c>
      <c r="O59" s="7">
        <f t="shared" si="0"/>
        <v>179947301.01020056</v>
      </c>
    </row>
    <row r="60" spans="1:15" ht="30" x14ac:dyDescent="0.25">
      <c r="A60" s="4" t="s">
        <v>5</v>
      </c>
      <c r="B60" s="4" t="s">
        <v>158</v>
      </c>
      <c r="C60" s="4" t="s">
        <v>165</v>
      </c>
      <c r="D60" s="4" t="s">
        <v>166</v>
      </c>
      <c r="E60" s="12" t="s">
        <v>164</v>
      </c>
      <c r="F60" s="12" t="s">
        <v>680</v>
      </c>
      <c r="G60" s="15">
        <v>0</v>
      </c>
      <c r="H60" s="5">
        <v>6959135.8009050004</v>
      </c>
      <c r="I60" s="5">
        <v>-2.2351741790771484E-8</v>
      </c>
      <c r="J60" s="5">
        <v>0</v>
      </c>
      <c r="K60" s="5">
        <v>23802665.589324538</v>
      </c>
      <c r="L60" s="6">
        <v>0</v>
      </c>
      <c r="M60" s="6">
        <v>0</v>
      </c>
      <c r="N60" s="6">
        <v>215432.12644549229</v>
      </c>
      <c r="O60" s="7">
        <f t="shared" si="0"/>
        <v>30977233.516675007</v>
      </c>
    </row>
    <row r="61" spans="1:15" ht="30" x14ac:dyDescent="0.25">
      <c r="A61" s="4" t="s">
        <v>5</v>
      </c>
      <c r="B61" s="4" t="s">
        <v>158</v>
      </c>
      <c r="C61" s="4" t="s">
        <v>172</v>
      </c>
      <c r="D61" s="4" t="s">
        <v>702</v>
      </c>
      <c r="E61" s="12" t="s">
        <v>173</v>
      </c>
      <c r="F61" s="12" t="s">
        <v>680</v>
      </c>
      <c r="G61" s="15">
        <v>0</v>
      </c>
      <c r="H61" s="5">
        <v>63678850.733030975</v>
      </c>
      <c r="I61" s="5">
        <v>7.152557373046875E-7</v>
      </c>
      <c r="J61" s="5">
        <v>0</v>
      </c>
      <c r="K61" s="5">
        <v>380396889.66527343</v>
      </c>
      <c r="L61" s="6">
        <v>0</v>
      </c>
      <c r="M61" s="6">
        <v>0</v>
      </c>
      <c r="N61" s="6">
        <v>1175873.5598885778</v>
      </c>
      <c r="O61" s="7">
        <f t="shared" si="0"/>
        <v>445251613.95819372</v>
      </c>
    </row>
    <row r="62" spans="1:15" ht="30" x14ac:dyDescent="0.25">
      <c r="A62" s="4" t="s">
        <v>5</v>
      </c>
      <c r="B62" s="4" t="s">
        <v>158</v>
      </c>
      <c r="C62" s="4" t="s">
        <v>172</v>
      </c>
      <c r="D62" s="4" t="s">
        <v>702</v>
      </c>
      <c r="E62" s="12" t="s">
        <v>174</v>
      </c>
      <c r="F62" s="12" t="s">
        <v>680</v>
      </c>
      <c r="G62" s="15">
        <v>0</v>
      </c>
      <c r="H62" s="5">
        <v>52090226.769230008</v>
      </c>
      <c r="I62" s="5">
        <v>7.7486038208007813E-7</v>
      </c>
      <c r="J62" s="5">
        <v>0</v>
      </c>
      <c r="K62" s="5">
        <v>264871755.91120833</v>
      </c>
      <c r="L62" s="6">
        <v>0</v>
      </c>
      <c r="M62" s="6">
        <v>0</v>
      </c>
      <c r="N62" s="6">
        <v>1239366.8271569498</v>
      </c>
      <c r="O62" s="7">
        <f t="shared" si="0"/>
        <v>318201349.50759608</v>
      </c>
    </row>
    <row r="63" spans="1:15" ht="30" x14ac:dyDescent="0.25">
      <c r="A63" s="4" t="s">
        <v>5</v>
      </c>
      <c r="B63" s="4" t="s">
        <v>158</v>
      </c>
      <c r="C63" s="4" t="s">
        <v>172</v>
      </c>
      <c r="D63" s="4" t="s">
        <v>702</v>
      </c>
      <c r="E63" s="12" t="s">
        <v>175</v>
      </c>
      <c r="F63" s="12" t="s">
        <v>680</v>
      </c>
      <c r="G63" s="15">
        <v>0</v>
      </c>
      <c r="H63" s="5">
        <v>53198557.601810008</v>
      </c>
      <c r="I63" s="5">
        <v>-2.9802322387695313E-8</v>
      </c>
      <c r="J63" s="5">
        <v>0</v>
      </c>
      <c r="K63" s="5">
        <v>234017513.18101534</v>
      </c>
      <c r="L63" s="6">
        <v>0</v>
      </c>
      <c r="M63" s="6">
        <v>0</v>
      </c>
      <c r="N63" s="6">
        <v>1283775.8643753617</v>
      </c>
      <c r="O63" s="7">
        <f t="shared" si="0"/>
        <v>288499846.6472007</v>
      </c>
    </row>
    <row r="64" spans="1:15" ht="30" x14ac:dyDescent="0.25">
      <c r="A64" s="4" t="s">
        <v>5</v>
      </c>
      <c r="B64" s="4" t="s">
        <v>158</v>
      </c>
      <c r="C64" s="4" t="s">
        <v>172</v>
      </c>
      <c r="D64" s="4" t="s">
        <v>702</v>
      </c>
      <c r="E64" s="12" t="s">
        <v>176</v>
      </c>
      <c r="F64" s="12" t="s">
        <v>680</v>
      </c>
      <c r="G64" s="15">
        <v>0</v>
      </c>
      <c r="H64" s="5">
        <v>43954580.561085999</v>
      </c>
      <c r="I64" s="5">
        <v>0</v>
      </c>
      <c r="J64" s="5">
        <v>0</v>
      </c>
      <c r="K64" s="5">
        <v>254127271.45866281</v>
      </c>
      <c r="L64" s="6">
        <v>0</v>
      </c>
      <c r="M64" s="6">
        <v>0</v>
      </c>
      <c r="N64" s="6">
        <v>1069735.1210005747</v>
      </c>
      <c r="O64" s="7">
        <f t="shared" si="0"/>
        <v>299151587.14074939</v>
      </c>
    </row>
    <row r="65" spans="1:15" ht="30" x14ac:dyDescent="0.25">
      <c r="A65" s="4" t="s">
        <v>5</v>
      </c>
      <c r="B65" s="4" t="s">
        <v>158</v>
      </c>
      <c r="C65" s="4" t="s">
        <v>172</v>
      </c>
      <c r="D65" s="4" t="s">
        <v>702</v>
      </c>
      <c r="E65" s="12" t="s">
        <v>162</v>
      </c>
      <c r="F65" s="12" t="s">
        <v>680</v>
      </c>
      <c r="G65" s="15">
        <v>0</v>
      </c>
      <c r="H65" s="5">
        <v>41798793.574661016</v>
      </c>
      <c r="I65" s="5">
        <v>-3.5762786865234375E-7</v>
      </c>
      <c r="J65" s="5">
        <v>0</v>
      </c>
      <c r="K65" s="5">
        <v>226972906.95700198</v>
      </c>
      <c r="L65" s="6">
        <v>0</v>
      </c>
      <c r="M65" s="6">
        <v>0</v>
      </c>
      <c r="N65" s="6">
        <v>959076.6844174515</v>
      </c>
      <c r="O65" s="7">
        <f t="shared" si="0"/>
        <v>269730777.21608007</v>
      </c>
    </row>
    <row r="66" spans="1:15" ht="30" x14ac:dyDescent="0.25">
      <c r="A66" s="4" t="s">
        <v>5</v>
      </c>
      <c r="B66" s="4" t="s">
        <v>158</v>
      </c>
      <c r="C66" s="4" t="s">
        <v>172</v>
      </c>
      <c r="D66" s="4" t="s">
        <v>702</v>
      </c>
      <c r="E66" s="12" t="s">
        <v>163</v>
      </c>
      <c r="F66" s="12" t="s">
        <v>680</v>
      </c>
      <c r="G66" s="15">
        <v>0</v>
      </c>
      <c r="H66" s="5">
        <v>32335117.357465997</v>
      </c>
      <c r="I66" s="5">
        <v>8.9406967163085938E-8</v>
      </c>
      <c r="J66" s="5">
        <v>0</v>
      </c>
      <c r="K66" s="5">
        <v>131482239.69083138</v>
      </c>
      <c r="L66" s="6">
        <v>0</v>
      </c>
      <c r="M66" s="6">
        <v>0</v>
      </c>
      <c r="N66" s="6">
        <v>586366.13646467344</v>
      </c>
      <c r="O66" s="7">
        <f t="shared" si="0"/>
        <v>164403723.18476215</v>
      </c>
    </row>
    <row r="67" spans="1:15" ht="30" x14ac:dyDescent="0.25">
      <c r="A67" s="4" t="s">
        <v>5</v>
      </c>
      <c r="B67" s="4" t="s">
        <v>158</v>
      </c>
      <c r="C67" s="4" t="s">
        <v>172</v>
      </c>
      <c r="D67" s="4" t="s">
        <v>702</v>
      </c>
      <c r="E67" s="12" t="s">
        <v>159</v>
      </c>
      <c r="F67" s="12" t="s">
        <v>680</v>
      </c>
      <c r="G67" s="15">
        <v>0</v>
      </c>
      <c r="H67" s="5">
        <v>26399276.144796997</v>
      </c>
      <c r="I67" s="5">
        <v>-6.2584877014160156E-7</v>
      </c>
      <c r="J67" s="5">
        <v>0</v>
      </c>
      <c r="K67" s="5">
        <v>156170427.30009893</v>
      </c>
      <c r="L67" s="6">
        <v>0</v>
      </c>
      <c r="M67" s="6">
        <v>0</v>
      </c>
      <c r="N67" s="6">
        <v>768791.94669641135</v>
      </c>
      <c r="O67" s="7">
        <f t="shared" si="0"/>
        <v>183338495.3915917</v>
      </c>
    </row>
    <row r="68" spans="1:15" ht="30" x14ac:dyDescent="0.25">
      <c r="A68" s="4" t="s">
        <v>5</v>
      </c>
      <c r="B68" s="4" t="s">
        <v>158</v>
      </c>
      <c r="C68" s="4" t="s">
        <v>15</v>
      </c>
      <c r="D68" s="4" t="s">
        <v>16</v>
      </c>
      <c r="E68" s="12" t="s">
        <v>177</v>
      </c>
      <c r="F68" s="12" t="s">
        <v>680</v>
      </c>
      <c r="G68" s="15">
        <v>0</v>
      </c>
      <c r="H68" s="5">
        <v>30947515.058822989</v>
      </c>
      <c r="I68" s="5">
        <v>5.6624412536621094E-7</v>
      </c>
      <c r="J68" s="5">
        <v>0</v>
      </c>
      <c r="K68" s="5">
        <v>131347576.35821733</v>
      </c>
      <c r="L68" s="6">
        <v>0</v>
      </c>
      <c r="M68" s="6">
        <v>0</v>
      </c>
      <c r="N68" s="6">
        <v>782482.32000000007</v>
      </c>
      <c r="O68" s="7">
        <f t="shared" si="0"/>
        <v>163077573.73704088</v>
      </c>
    </row>
    <row r="69" spans="1:15" ht="30" x14ac:dyDescent="0.25">
      <c r="A69" s="4" t="s">
        <v>5</v>
      </c>
      <c r="B69" s="4" t="s">
        <v>185</v>
      </c>
      <c r="C69" s="4" t="s">
        <v>186</v>
      </c>
      <c r="D69" s="4" t="s">
        <v>187</v>
      </c>
      <c r="E69" s="12" t="s">
        <v>188</v>
      </c>
      <c r="F69" s="12" t="s">
        <v>680</v>
      </c>
      <c r="G69" s="15">
        <v>0</v>
      </c>
      <c r="H69" s="5">
        <v>32417504.470587999</v>
      </c>
      <c r="I69" s="5">
        <v>2.384185791015625E-7</v>
      </c>
      <c r="J69" s="5">
        <v>0</v>
      </c>
      <c r="K69" s="5">
        <v>128589102.23308504</v>
      </c>
      <c r="L69" s="6">
        <v>0</v>
      </c>
      <c r="M69" s="6">
        <v>0</v>
      </c>
      <c r="N69" s="6">
        <v>540000</v>
      </c>
      <c r="O69" s="7">
        <f t="shared" si="0"/>
        <v>161546606.70367327</v>
      </c>
    </row>
    <row r="70" spans="1:15" ht="30" x14ac:dyDescent="0.25">
      <c r="A70" s="4" t="s">
        <v>5</v>
      </c>
      <c r="B70" s="4" t="s">
        <v>189</v>
      </c>
      <c r="C70" s="4" t="s">
        <v>190</v>
      </c>
      <c r="D70" s="4" t="s">
        <v>191</v>
      </c>
      <c r="E70" s="12" t="s">
        <v>192</v>
      </c>
      <c r="F70" s="12" t="s">
        <v>680</v>
      </c>
      <c r="G70" s="15">
        <v>0</v>
      </c>
      <c r="H70" s="5">
        <v>166468774.19910002</v>
      </c>
      <c r="I70" s="5">
        <v>-5.0067901611328125E-6</v>
      </c>
      <c r="J70" s="5">
        <v>0</v>
      </c>
      <c r="K70" s="5">
        <v>691174773.08608806</v>
      </c>
      <c r="L70" s="6">
        <v>0</v>
      </c>
      <c r="M70" s="6">
        <v>0</v>
      </c>
      <c r="N70" s="6">
        <v>3849523.92</v>
      </c>
      <c r="O70" s="7">
        <f t="shared" si="0"/>
        <v>861493071.20518303</v>
      </c>
    </row>
    <row r="71" spans="1:15" ht="30" x14ac:dyDescent="0.25">
      <c r="A71" s="4" t="s">
        <v>5</v>
      </c>
      <c r="B71" s="4" t="s">
        <v>189</v>
      </c>
      <c r="C71" s="4" t="s">
        <v>193</v>
      </c>
      <c r="D71" s="4" t="s">
        <v>194</v>
      </c>
      <c r="E71" s="12" t="s">
        <v>195</v>
      </c>
      <c r="F71" s="12" t="s">
        <v>680</v>
      </c>
      <c r="G71" s="15">
        <v>0</v>
      </c>
      <c r="H71" s="5">
        <v>148958030.61537993</v>
      </c>
      <c r="I71" s="5">
        <v>4.76837158203125E-6</v>
      </c>
      <c r="J71" s="5">
        <v>0</v>
      </c>
      <c r="K71" s="5">
        <v>741611659.56202674</v>
      </c>
      <c r="L71" s="6">
        <v>0</v>
      </c>
      <c r="M71" s="6">
        <v>0</v>
      </c>
      <c r="N71" s="6">
        <v>3190870.44</v>
      </c>
      <c r="O71" s="7">
        <f t="shared" ref="O71:O135" si="1">+SUM(G71:N71)</f>
        <v>893760560.61741149</v>
      </c>
    </row>
    <row r="72" spans="1:15" ht="30" x14ac:dyDescent="0.25">
      <c r="A72" s="4" t="s">
        <v>5</v>
      </c>
      <c r="B72" s="4" t="s">
        <v>189</v>
      </c>
      <c r="C72" s="4" t="s">
        <v>196</v>
      </c>
      <c r="D72" s="4" t="s">
        <v>197</v>
      </c>
      <c r="E72" s="12" t="s">
        <v>198</v>
      </c>
      <c r="F72" s="12" t="s">
        <v>680</v>
      </c>
      <c r="G72" s="15">
        <v>0</v>
      </c>
      <c r="H72" s="5">
        <v>125929519.20361996</v>
      </c>
      <c r="I72" s="5">
        <v>0</v>
      </c>
      <c r="J72" s="5">
        <v>0</v>
      </c>
      <c r="K72" s="5">
        <v>919592953.68597806</v>
      </c>
      <c r="L72" s="6">
        <v>0</v>
      </c>
      <c r="M72" s="6">
        <v>0</v>
      </c>
      <c r="N72" s="6">
        <v>2410836.84</v>
      </c>
      <c r="O72" s="7">
        <f t="shared" si="1"/>
        <v>1047933309.729598</v>
      </c>
    </row>
    <row r="73" spans="1:15" x14ac:dyDescent="0.25">
      <c r="A73" s="4" t="s">
        <v>5</v>
      </c>
      <c r="B73" s="4" t="s">
        <v>199</v>
      </c>
      <c r="C73" s="4" t="s">
        <v>86</v>
      </c>
      <c r="D73" s="4" t="s">
        <v>87</v>
      </c>
      <c r="E73" s="12" t="s">
        <v>200</v>
      </c>
      <c r="F73" s="12" t="s">
        <v>680</v>
      </c>
      <c r="G73" s="15">
        <v>0</v>
      </c>
      <c r="H73" s="5">
        <v>545800361.98189998</v>
      </c>
      <c r="I73" s="5">
        <v>4.76837158203125E-7</v>
      </c>
      <c r="J73" s="5">
        <v>0</v>
      </c>
      <c r="K73" s="5">
        <v>2007907628.9665973</v>
      </c>
      <c r="L73" s="6">
        <v>0</v>
      </c>
      <c r="M73" s="6">
        <v>0</v>
      </c>
      <c r="N73" s="6">
        <v>10166670.360000001</v>
      </c>
      <c r="O73" s="7">
        <f t="shared" si="1"/>
        <v>2563874661.3084979</v>
      </c>
    </row>
    <row r="74" spans="1:15" x14ac:dyDescent="0.25">
      <c r="A74" s="4" t="s">
        <v>5</v>
      </c>
      <c r="B74" s="4" t="s">
        <v>201</v>
      </c>
      <c r="C74" s="4" t="s">
        <v>99</v>
      </c>
      <c r="D74" s="4" t="s">
        <v>100</v>
      </c>
      <c r="E74" s="12" t="s">
        <v>202</v>
      </c>
      <c r="F74" s="12" t="s">
        <v>680</v>
      </c>
      <c r="G74" s="15">
        <v>0</v>
      </c>
      <c r="H74" s="5">
        <v>29330201.972851008</v>
      </c>
      <c r="I74" s="5">
        <v>-3.2782554626464844E-7</v>
      </c>
      <c r="J74" s="5">
        <v>0</v>
      </c>
      <c r="K74" s="5">
        <v>130164623.05839971</v>
      </c>
      <c r="L74" s="6">
        <v>0</v>
      </c>
      <c r="M74" s="6">
        <v>0</v>
      </c>
      <c r="N74" s="6">
        <v>530747.1</v>
      </c>
      <c r="O74" s="7">
        <f t="shared" si="1"/>
        <v>160025572.13125038</v>
      </c>
    </row>
    <row r="75" spans="1:15" ht="30" x14ac:dyDescent="0.25">
      <c r="A75" s="4" t="s">
        <v>5</v>
      </c>
      <c r="B75" s="4" t="s">
        <v>201</v>
      </c>
      <c r="C75" s="4" t="s">
        <v>190</v>
      </c>
      <c r="D75" s="4" t="s">
        <v>191</v>
      </c>
      <c r="E75" s="12" t="s">
        <v>203</v>
      </c>
      <c r="F75" s="12" t="s">
        <v>680</v>
      </c>
      <c r="G75" s="15">
        <v>0</v>
      </c>
      <c r="H75" s="5">
        <v>48308192.416290015</v>
      </c>
      <c r="I75" s="5">
        <v>-4.1723251342773438E-7</v>
      </c>
      <c r="J75" s="5">
        <v>0</v>
      </c>
      <c r="K75" s="5">
        <v>264348048.63555184</v>
      </c>
      <c r="L75" s="6">
        <v>0</v>
      </c>
      <c r="M75" s="6">
        <v>0</v>
      </c>
      <c r="N75" s="6">
        <v>1898511.4800000002</v>
      </c>
      <c r="O75" s="7">
        <f t="shared" si="1"/>
        <v>314554752.53184146</v>
      </c>
    </row>
    <row r="76" spans="1:15" ht="30" x14ac:dyDescent="0.25">
      <c r="A76" s="4" t="s">
        <v>5</v>
      </c>
      <c r="B76" s="4" t="s">
        <v>407</v>
      </c>
      <c r="C76" s="4" t="s">
        <v>24</v>
      </c>
      <c r="D76" s="4" t="s">
        <v>25</v>
      </c>
      <c r="E76" s="12" t="s">
        <v>408</v>
      </c>
      <c r="F76" s="12" t="s">
        <v>680</v>
      </c>
      <c r="G76" s="15">
        <v>0</v>
      </c>
      <c r="H76" s="5">
        <v>27310554.823530003</v>
      </c>
      <c r="I76" s="5">
        <v>-5.9604644775390625E-7</v>
      </c>
      <c r="J76" s="5">
        <v>0</v>
      </c>
      <c r="K76" s="5">
        <v>109329576.41256948</v>
      </c>
      <c r="L76" s="6">
        <v>0</v>
      </c>
      <c r="M76" s="6">
        <v>0</v>
      </c>
      <c r="N76" s="6">
        <v>937079.82000000007</v>
      </c>
      <c r="O76" s="7">
        <f t="shared" si="1"/>
        <v>137577211.05609888</v>
      </c>
    </row>
    <row r="77" spans="1:15" x14ac:dyDescent="0.25">
      <c r="A77" s="4" t="s">
        <v>5</v>
      </c>
      <c r="B77" s="4" t="s">
        <v>407</v>
      </c>
      <c r="C77" s="4" t="s">
        <v>69</v>
      </c>
      <c r="D77" s="4" t="s">
        <v>70</v>
      </c>
      <c r="E77" s="12" t="s">
        <v>409</v>
      </c>
      <c r="F77" s="12" t="s">
        <v>680</v>
      </c>
      <c r="G77" s="15">
        <v>0</v>
      </c>
      <c r="H77" s="5">
        <v>39207198.352941006</v>
      </c>
      <c r="I77" s="5">
        <v>1.7881393432617188E-7</v>
      </c>
      <c r="J77" s="5">
        <v>0</v>
      </c>
      <c r="K77" s="5">
        <v>132950300.72202152</v>
      </c>
      <c r="L77" s="6">
        <v>0</v>
      </c>
      <c r="M77" s="6">
        <v>0</v>
      </c>
      <c r="N77" s="6">
        <v>707118.66000000015</v>
      </c>
      <c r="O77" s="7">
        <f t="shared" si="1"/>
        <v>172864617.7349627</v>
      </c>
    </row>
    <row r="78" spans="1:15" ht="30" x14ac:dyDescent="0.25">
      <c r="A78" s="4" t="s">
        <v>5</v>
      </c>
      <c r="B78" s="4" t="s">
        <v>407</v>
      </c>
      <c r="C78" s="4" t="s">
        <v>269</v>
      </c>
      <c r="D78" s="4" t="s">
        <v>270</v>
      </c>
      <c r="E78" s="12" t="s">
        <v>410</v>
      </c>
      <c r="F78" s="12" t="s">
        <v>680</v>
      </c>
      <c r="G78" s="15">
        <v>0</v>
      </c>
      <c r="H78" s="5">
        <v>99682022.597284019</v>
      </c>
      <c r="I78" s="5">
        <v>1.0728836059570313E-6</v>
      </c>
      <c r="J78" s="5">
        <v>0</v>
      </c>
      <c r="K78" s="5">
        <v>569723108.54575443</v>
      </c>
      <c r="L78" s="6">
        <v>0</v>
      </c>
      <c r="M78" s="6">
        <v>0</v>
      </c>
      <c r="N78" s="6">
        <v>2190397.3200000003</v>
      </c>
      <c r="O78" s="7">
        <f t="shared" si="1"/>
        <v>671595528.46303952</v>
      </c>
    </row>
    <row r="79" spans="1:15" x14ac:dyDescent="0.25">
      <c r="A79" s="4" t="s">
        <v>5</v>
      </c>
      <c r="B79" s="4" t="s">
        <v>407</v>
      </c>
      <c r="C79" s="4" t="s">
        <v>305</v>
      </c>
      <c r="D79" s="4" t="s">
        <v>306</v>
      </c>
      <c r="E79" s="12" t="s">
        <v>411</v>
      </c>
      <c r="F79" s="12" t="s">
        <v>680</v>
      </c>
      <c r="G79" s="15">
        <v>0</v>
      </c>
      <c r="H79" s="5">
        <v>16656099.674208</v>
      </c>
      <c r="I79" s="5">
        <v>1.4901161193847656E-7</v>
      </c>
      <c r="J79" s="5">
        <v>0</v>
      </c>
      <c r="K79" s="5">
        <v>96233207.801937997</v>
      </c>
      <c r="L79" s="6">
        <v>0</v>
      </c>
      <c r="M79" s="6">
        <v>0</v>
      </c>
      <c r="N79" s="6">
        <v>531129.26804168196</v>
      </c>
      <c r="O79" s="7">
        <f t="shared" si="1"/>
        <v>113420436.74418783</v>
      </c>
    </row>
    <row r="80" spans="1:15" x14ac:dyDescent="0.25">
      <c r="A80" s="4" t="s">
        <v>5</v>
      </c>
      <c r="B80" s="4" t="s">
        <v>407</v>
      </c>
      <c r="C80" s="4" t="s">
        <v>305</v>
      </c>
      <c r="D80" s="4" t="s">
        <v>306</v>
      </c>
      <c r="E80" s="12" t="s">
        <v>412</v>
      </c>
      <c r="F80" s="12" t="s">
        <v>680</v>
      </c>
      <c r="G80" s="15">
        <v>0</v>
      </c>
      <c r="H80" s="5">
        <v>46557218.009050012</v>
      </c>
      <c r="I80" s="5">
        <v>-2.384185791015625E-7</v>
      </c>
      <c r="J80" s="5">
        <v>0</v>
      </c>
      <c r="K80" s="5">
        <v>296269407.04638517</v>
      </c>
      <c r="L80" s="6">
        <v>0</v>
      </c>
      <c r="M80" s="6">
        <v>0</v>
      </c>
      <c r="N80" s="6">
        <v>1274794.3519583179</v>
      </c>
      <c r="O80" s="7">
        <f t="shared" si="1"/>
        <v>344101419.40739328</v>
      </c>
    </row>
    <row r="81" spans="1:15" ht="30" x14ac:dyDescent="0.25">
      <c r="A81" s="4" t="s">
        <v>5</v>
      </c>
      <c r="B81" s="4" t="s">
        <v>413</v>
      </c>
      <c r="C81" s="4" t="s">
        <v>360</v>
      </c>
      <c r="D81" s="4" t="s">
        <v>361</v>
      </c>
      <c r="E81" s="12" t="s">
        <v>414</v>
      </c>
      <c r="F81" s="12" t="s">
        <v>680</v>
      </c>
      <c r="G81" s="15">
        <v>0</v>
      </c>
      <c r="H81" s="5">
        <v>70656290.877828002</v>
      </c>
      <c r="I81" s="5">
        <v>5.9604644775390625E-8</v>
      </c>
      <c r="J81" s="5">
        <v>0</v>
      </c>
      <c r="K81" s="5">
        <v>305199506.49197471</v>
      </c>
      <c r="L81" s="6">
        <v>0</v>
      </c>
      <c r="M81" s="6">
        <v>0</v>
      </c>
      <c r="N81" s="6">
        <v>1394712</v>
      </c>
      <c r="O81" s="7">
        <f t="shared" si="1"/>
        <v>377250509.36980277</v>
      </c>
    </row>
    <row r="82" spans="1:15" ht="30" x14ac:dyDescent="0.25">
      <c r="A82" s="4" t="s">
        <v>5</v>
      </c>
      <c r="B82" s="4" t="s">
        <v>415</v>
      </c>
      <c r="C82" s="4" t="s">
        <v>300</v>
      </c>
      <c r="D82" s="4" t="s">
        <v>301</v>
      </c>
      <c r="E82" s="12" t="s">
        <v>416</v>
      </c>
      <c r="F82" s="12" t="s">
        <v>680</v>
      </c>
      <c r="G82" s="15">
        <v>0</v>
      </c>
      <c r="H82" s="5">
        <v>81391323.049773991</v>
      </c>
      <c r="I82" s="5">
        <v>-1.7881393432617188E-7</v>
      </c>
      <c r="J82" s="5">
        <v>0</v>
      </c>
      <c r="K82" s="5">
        <v>352003537.67778617</v>
      </c>
      <c r="L82" s="6">
        <v>0</v>
      </c>
      <c r="M82" s="6">
        <v>0</v>
      </c>
      <c r="N82" s="6">
        <v>2706692.58</v>
      </c>
      <c r="O82" s="7">
        <f t="shared" si="1"/>
        <v>436101553.30755997</v>
      </c>
    </row>
    <row r="83" spans="1:15" x14ac:dyDescent="0.25">
      <c r="A83" s="4" t="s">
        <v>5</v>
      </c>
      <c r="B83" s="4" t="s">
        <v>417</v>
      </c>
      <c r="C83" s="4" t="s">
        <v>351</v>
      </c>
      <c r="D83" s="4" t="s">
        <v>352</v>
      </c>
      <c r="E83" s="12" t="s">
        <v>418</v>
      </c>
      <c r="F83" s="12" t="s">
        <v>680</v>
      </c>
      <c r="G83" s="15">
        <v>0</v>
      </c>
      <c r="H83" s="5">
        <v>114286762.08144999</v>
      </c>
      <c r="I83" s="5">
        <v>-2.0265579223632813E-6</v>
      </c>
      <c r="J83" s="5">
        <v>0</v>
      </c>
      <c r="K83" s="5">
        <v>494450295.33273661</v>
      </c>
      <c r="L83" s="6">
        <v>0</v>
      </c>
      <c r="M83" s="6">
        <v>0</v>
      </c>
      <c r="N83" s="6">
        <v>2242735.02</v>
      </c>
      <c r="O83" s="7">
        <f t="shared" si="1"/>
        <v>610979792.43418455</v>
      </c>
    </row>
    <row r="84" spans="1:15" ht="30" x14ac:dyDescent="0.25">
      <c r="A84" s="4" t="s">
        <v>5</v>
      </c>
      <c r="B84" s="4" t="s">
        <v>718</v>
      </c>
      <c r="C84" s="4" t="s">
        <v>365</v>
      </c>
      <c r="D84" s="4" t="s">
        <v>366</v>
      </c>
      <c r="E84" s="12" t="s">
        <v>719</v>
      </c>
      <c r="F84" s="12" t="s">
        <v>680</v>
      </c>
      <c r="G84" s="15">
        <v>0</v>
      </c>
      <c r="H84" s="5">
        <v>21422266.932126999</v>
      </c>
      <c r="I84" s="5">
        <v>0</v>
      </c>
      <c r="J84" s="5">
        <v>0</v>
      </c>
      <c r="K84" s="5">
        <v>95890458.664041013</v>
      </c>
      <c r="L84" s="6">
        <v>0</v>
      </c>
      <c r="M84" s="6">
        <v>0</v>
      </c>
      <c r="N84" s="6">
        <v>0</v>
      </c>
      <c r="O84" s="7">
        <f t="shared" si="1"/>
        <v>117312725.59616801</v>
      </c>
    </row>
    <row r="85" spans="1:15" ht="30" x14ac:dyDescent="0.25">
      <c r="A85" s="4" t="s">
        <v>5</v>
      </c>
      <c r="B85" s="4" t="s">
        <v>28</v>
      </c>
      <c r="C85" s="4" t="s">
        <v>29</v>
      </c>
      <c r="D85" s="4" t="s">
        <v>30</v>
      </c>
      <c r="E85" s="12" t="s">
        <v>31</v>
      </c>
      <c r="F85" s="12" t="s">
        <v>681</v>
      </c>
      <c r="G85" s="15">
        <v>0</v>
      </c>
      <c r="H85" s="5">
        <v>3867629.1764705032</v>
      </c>
      <c r="I85" s="5">
        <v>8.1956386566162109E-8</v>
      </c>
      <c r="J85" s="5">
        <v>0</v>
      </c>
      <c r="K85" s="5">
        <v>94646347.904948041</v>
      </c>
      <c r="L85" s="6">
        <v>0</v>
      </c>
      <c r="M85" s="6">
        <v>0</v>
      </c>
      <c r="N85" s="6">
        <v>235172.16</v>
      </c>
      <c r="O85" s="7">
        <f t="shared" si="1"/>
        <v>98749149.24141863</v>
      </c>
    </row>
    <row r="86" spans="1:15" ht="30" x14ac:dyDescent="0.25">
      <c r="A86" s="4" t="s">
        <v>5</v>
      </c>
      <c r="B86" s="4" t="s">
        <v>32</v>
      </c>
      <c r="C86" s="4" t="s">
        <v>433</v>
      </c>
      <c r="D86" s="4" t="s">
        <v>434</v>
      </c>
      <c r="E86" s="12">
        <v>502</v>
      </c>
      <c r="F86" s="12" t="s">
        <v>681</v>
      </c>
      <c r="G86" s="15">
        <v>0</v>
      </c>
      <c r="H86" s="5">
        <v>1485308.7058824003</v>
      </c>
      <c r="I86" s="5">
        <v>-4.6566128730773926E-8</v>
      </c>
      <c r="J86" s="5">
        <v>0</v>
      </c>
      <c r="K86" s="5">
        <v>22172722.012774259</v>
      </c>
      <c r="L86" s="6">
        <v>0</v>
      </c>
      <c r="M86" s="6">
        <v>0</v>
      </c>
      <c r="N86" s="6">
        <v>175009.5</v>
      </c>
      <c r="O86" s="7">
        <f t="shared" si="1"/>
        <v>23833040.218656614</v>
      </c>
    </row>
    <row r="87" spans="1:15" x14ac:dyDescent="0.25">
      <c r="A87" s="4" t="s">
        <v>5</v>
      </c>
      <c r="B87" s="4" t="s">
        <v>32</v>
      </c>
      <c r="C87" s="4" t="s">
        <v>33</v>
      </c>
      <c r="D87" s="4" t="s">
        <v>34</v>
      </c>
      <c r="E87" s="12" t="s">
        <v>35</v>
      </c>
      <c r="F87" s="12" t="s">
        <v>681</v>
      </c>
      <c r="G87" s="15">
        <v>0</v>
      </c>
      <c r="H87" s="5">
        <v>3298515.0950226001</v>
      </c>
      <c r="I87" s="5">
        <v>2.6077032089233398E-8</v>
      </c>
      <c r="J87" s="5">
        <v>0</v>
      </c>
      <c r="K87" s="5">
        <v>37249884.932973176</v>
      </c>
      <c r="L87" s="6">
        <v>0</v>
      </c>
      <c r="M87" s="6">
        <v>0</v>
      </c>
      <c r="N87" s="6">
        <v>153244.98000000001</v>
      </c>
      <c r="O87" s="7">
        <f t="shared" si="1"/>
        <v>40701645.007995799</v>
      </c>
    </row>
    <row r="88" spans="1:15" ht="30" x14ac:dyDescent="0.25">
      <c r="A88" s="4" t="s">
        <v>5</v>
      </c>
      <c r="B88" s="4" t="s">
        <v>32</v>
      </c>
      <c r="C88" s="4" t="s">
        <v>36</v>
      </c>
      <c r="D88" s="4" t="s">
        <v>37</v>
      </c>
      <c r="E88" s="12">
        <v>501</v>
      </c>
      <c r="F88" s="12" t="s">
        <v>681</v>
      </c>
      <c r="G88" s="15">
        <v>0</v>
      </c>
      <c r="H88" s="5">
        <v>3017102.9864252992</v>
      </c>
      <c r="I88" s="5">
        <v>4.0978193283081055E-8</v>
      </c>
      <c r="J88" s="5">
        <v>0</v>
      </c>
      <c r="K88" s="5">
        <v>31768858.941635471</v>
      </c>
      <c r="L88" s="6">
        <v>0</v>
      </c>
      <c r="M88" s="6">
        <v>0</v>
      </c>
      <c r="N88" s="6">
        <v>154985.94</v>
      </c>
      <c r="O88" s="7">
        <f t="shared" si="1"/>
        <v>34940947.868060812</v>
      </c>
    </row>
    <row r="89" spans="1:15" x14ac:dyDescent="0.25">
      <c r="A89" s="4" t="s">
        <v>5</v>
      </c>
      <c r="B89" s="4" t="s">
        <v>38</v>
      </c>
      <c r="C89" s="4" t="s">
        <v>39</v>
      </c>
      <c r="D89" s="4" t="s">
        <v>40</v>
      </c>
      <c r="E89" s="12" t="s">
        <v>41</v>
      </c>
      <c r="F89" s="12" t="s">
        <v>681</v>
      </c>
      <c r="G89" s="15">
        <v>0</v>
      </c>
      <c r="H89" s="5">
        <v>3826010.7511311993</v>
      </c>
      <c r="I89" s="5">
        <v>2.2351741790771484E-8</v>
      </c>
      <c r="J89" s="5">
        <v>0</v>
      </c>
      <c r="K89" s="5">
        <v>31506139.037231065</v>
      </c>
      <c r="L89" s="6">
        <v>0</v>
      </c>
      <c r="M89" s="6">
        <v>0</v>
      </c>
      <c r="N89" s="6">
        <v>271548</v>
      </c>
      <c r="O89" s="7">
        <f t="shared" si="1"/>
        <v>35603697.788362287</v>
      </c>
    </row>
    <row r="90" spans="1:15" ht="30" x14ac:dyDescent="0.25">
      <c r="A90" s="4" t="s">
        <v>5</v>
      </c>
      <c r="B90" s="4" t="s">
        <v>60</v>
      </c>
      <c r="C90" s="4" t="s">
        <v>61</v>
      </c>
      <c r="D90" s="4" t="s">
        <v>62</v>
      </c>
      <c r="E90" s="12" t="s">
        <v>63</v>
      </c>
      <c r="F90" s="12" t="s">
        <v>681</v>
      </c>
      <c r="G90" s="15">
        <v>0</v>
      </c>
      <c r="H90" s="5">
        <v>5082386.1538461968</v>
      </c>
      <c r="I90" s="5">
        <v>-3.7252902984619141E-8</v>
      </c>
      <c r="J90" s="5">
        <v>0</v>
      </c>
      <c r="K90" s="5">
        <v>79591827.681924552</v>
      </c>
      <c r="L90" s="6">
        <v>0</v>
      </c>
      <c r="M90" s="6">
        <v>0</v>
      </c>
      <c r="N90" s="6">
        <v>216000</v>
      </c>
      <c r="O90" s="7">
        <f t="shared" si="1"/>
        <v>84890213.835770711</v>
      </c>
    </row>
    <row r="91" spans="1:15" x14ac:dyDescent="0.25">
      <c r="A91" s="4" t="s">
        <v>5</v>
      </c>
      <c r="B91" s="4" t="s">
        <v>64</v>
      </c>
      <c r="C91" s="4" t="s">
        <v>65</v>
      </c>
      <c r="D91" s="4" t="s">
        <v>66</v>
      </c>
      <c r="E91" s="12" t="s">
        <v>67</v>
      </c>
      <c r="F91" s="12" t="s">
        <v>681</v>
      </c>
      <c r="G91" s="15">
        <v>0</v>
      </c>
      <c r="H91" s="5">
        <v>108529366.61537999</v>
      </c>
      <c r="I91" s="5">
        <v>4.6491622924804688E-6</v>
      </c>
      <c r="J91" s="5">
        <v>0</v>
      </c>
      <c r="K91" s="5">
        <v>655503880.66060925</v>
      </c>
      <c r="L91" s="6">
        <v>0</v>
      </c>
      <c r="M91" s="6">
        <v>0</v>
      </c>
      <c r="N91" s="6">
        <v>3297994.3800000004</v>
      </c>
      <c r="O91" s="7">
        <f t="shared" si="1"/>
        <v>767331241.65599382</v>
      </c>
    </row>
    <row r="92" spans="1:15" ht="30" x14ac:dyDescent="0.25">
      <c r="A92" s="4" t="s">
        <v>5</v>
      </c>
      <c r="B92" s="4" t="s">
        <v>85</v>
      </c>
      <c r="C92" s="4" t="s">
        <v>86</v>
      </c>
      <c r="D92" s="4" t="s">
        <v>87</v>
      </c>
      <c r="E92" s="12" t="s">
        <v>88</v>
      </c>
      <c r="F92" s="12" t="s">
        <v>681</v>
      </c>
      <c r="G92" s="15">
        <v>0</v>
      </c>
      <c r="H92" s="5">
        <v>72725702.49773699</v>
      </c>
      <c r="I92" s="5">
        <v>5.9604644775390625E-7</v>
      </c>
      <c r="J92" s="5">
        <v>0</v>
      </c>
      <c r="K92" s="5">
        <v>423709235.42980427</v>
      </c>
      <c r="L92" s="6">
        <v>0</v>
      </c>
      <c r="M92" s="6">
        <v>0</v>
      </c>
      <c r="N92" s="6">
        <v>2070000</v>
      </c>
      <c r="O92" s="7">
        <f t="shared" si="1"/>
        <v>498504937.92754185</v>
      </c>
    </row>
    <row r="93" spans="1:15" ht="45" x14ac:dyDescent="0.25">
      <c r="A93" s="4" t="s">
        <v>5</v>
      </c>
      <c r="B93" s="4" t="s">
        <v>115</v>
      </c>
      <c r="C93" s="4" t="s">
        <v>116</v>
      </c>
      <c r="D93" s="4" t="s">
        <v>117</v>
      </c>
      <c r="E93" s="12" t="s">
        <v>118</v>
      </c>
      <c r="F93" s="12" t="s">
        <v>681</v>
      </c>
      <c r="G93" s="15">
        <v>0</v>
      </c>
      <c r="H93" s="5">
        <v>38045805.683257997</v>
      </c>
      <c r="I93" s="5">
        <v>-5.9604644775390625E-8</v>
      </c>
      <c r="J93" s="5">
        <v>0</v>
      </c>
      <c r="K93" s="5">
        <v>186434724.15088752</v>
      </c>
      <c r="L93" s="6">
        <v>15058172.893903797</v>
      </c>
      <c r="M93" s="6">
        <v>0</v>
      </c>
      <c r="N93" s="6">
        <v>1174626</v>
      </c>
      <c r="O93" s="7">
        <f t="shared" si="1"/>
        <v>240713328.72804925</v>
      </c>
    </row>
    <row r="94" spans="1:15" ht="30" x14ac:dyDescent="0.25">
      <c r="A94" s="4" t="s">
        <v>5</v>
      </c>
      <c r="B94" s="4" t="s">
        <v>115</v>
      </c>
      <c r="C94" s="4" t="s">
        <v>119</v>
      </c>
      <c r="D94" s="4" t="s">
        <v>120</v>
      </c>
      <c r="E94" s="12" t="s">
        <v>121</v>
      </c>
      <c r="F94" s="12" t="s">
        <v>681</v>
      </c>
      <c r="G94" s="15">
        <v>0</v>
      </c>
      <c r="H94" s="5">
        <v>207030641.78280985</v>
      </c>
      <c r="I94" s="5">
        <v>-4.291534423828125E-6</v>
      </c>
      <c r="J94" s="5">
        <v>0</v>
      </c>
      <c r="K94" s="5">
        <v>1152660468.2652307</v>
      </c>
      <c r="L94" s="6">
        <v>73509709.864710003</v>
      </c>
      <c r="M94" s="6">
        <v>0</v>
      </c>
      <c r="N94" s="6">
        <v>4543100.5686669806</v>
      </c>
      <c r="O94" s="7">
        <f t="shared" si="1"/>
        <v>1437743920.4814131</v>
      </c>
    </row>
    <row r="95" spans="1:15" ht="30" x14ac:dyDescent="0.25">
      <c r="A95" s="4" t="s">
        <v>5</v>
      </c>
      <c r="B95" s="4" t="s">
        <v>115</v>
      </c>
      <c r="C95" s="4" t="s">
        <v>119</v>
      </c>
      <c r="D95" s="4" t="s">
        <v>120</v>
      </c>
      <c r="E95" s="12" t="s">
        <v>122</v>
      </c>
      <c r="F95" s="12" t="s">
        <v>681</v>
      </c>
      <c r="G95" s="15">
        <v>0</v>
      </c>
      <c r="H95" s="5">
        <v>5593709.828054402</v>
      </c>
      <c r="I95" s="5">
        <v>-1.0430812835693359E-7</v>
      </c>
      <c r="J95" s="5">
        <v>0</v>
      </c>
      <c r="K95" s="5">
        <v>27479659.179972</v>
      </c>
      <c r="L95" s="6">
        <v>3193462.3105653557</v>
      </c>
      <c r="M95" s="6">
        <v>0</v>
      </c>
      <c r="N95" s="6">
        <v>197364.68101761659</v>
      </c>
      <c r="O95" s="7">
        <f t="shared" si="1"/>
        <v>36464195.999609269</v>
      </c>
    </row>
    <row r="96" spans="1:15" ht="30" x14ac:dyDescent="0.25">
      <c r="A96" s="4" t="s">
        <v>5</v>
      </c>
      <c r="B96" s="4" t="s">
        <v>115</v>
      </c>
      <c r="C96" s="4" t="s">
        <v>119</v>
      </c>
      <c r="D96" s="4" t="s">
        <v>120</v>
      </c>
      <c r="E96" s="12" t="s">
        <v>123</v>
      </c>
      <c r="F96" s="12" t="s">
        <v>681</v>
      </c>
      <c r="G96" s="15">
        <v>0</v>
      </c>
      <c r="H96" s="5">
        <v>7417999.4660632908</v>
      </c>
      <c r="I96" s="5">
        <v>5.9604644775390625E-8</v>
      </c>
      <c r="J96" s="5">
        <v>0</v>
      </c>
      <c r="K96" s="5">
        <v>42508909.880848736</v>
      </c>
      <c r="L96" s="6">
        <v>3027568.1645619599</v>
      </c>
      <c r="M96" s="6">
        <v>0</v>
      </c>
      <c r="N96" s="6">
        <v>187111.97031540272</v>
      </c>
      <c r="O96" s="7">
        <f t="shared" si="1"/>
        <v>53141589.481789447</v>
      </c>
    </row>
    <row r="97" spans="1:15" x14ac:dyDescent="0.25">
      <c r="A97" s="4" t="s">
        <v>5</v>
      </c>
      <c r="B97" s="4" t="s">
        <v>115</v>
      </c>
      <c r="C97" s="4" t="s">
        <v>124</v>
      </c>
      <c r="D97" s="4" t="s">
        <v>125</v>
      </c>
      <c r="E97" s="12" t="s">
        <v>128</v>
      </c>
      <c r="F97" s="12" t="s">
        <v>681</v>
      </c>
      <c r="G97" s="15">
        <v>0</v>
      </c>
      <c r="H97" s="5">
        <v>37883900.199095011</v>
      </c>
      <c r="I97" s="5">
        <v>0</v>
      </c>
      <c r="J97" s="5">
        <v>0</v>
      </c>
      <c r="K97" s="5">
        <v>155540123.66782099</v>
      </c>
      <c r="L97" s="6">
        <v>18269607.984804023</v>
      </c>
      <c r="M97" s="6">
        <v>0</v>
      </c>
      <c r="N97" s="6">
        <v>757979.37916587235</v>
      </c>
      <c r="O97" s="7">
        <f t="shared" si="1"/>
        <v>212451611.23088589</v>
      </c>
    </row>
    <row r="98" spans="1:15" x14ac:dyDescent="0.25">
      <c r="A98" s="4" t="s">
        <v>5</v>
      </c>
      <c r="B98" s="4" t="s">
        <v>115</v>
      </c>
      <c r="C98" s="4" t="s">
        <v>124</v>
      </c>
      <c r="D98" s="4" t="s">
        <v>125</v>
      </c>
      <c r="E98" s="12" t="s">
        <v>126</v>
      </c>
      <c r="F98" s="12" t="s">
        <v>681</v>
      </c>
      <c r="G98" s="15">
        <v>0</v>
      </c>
      <c r="H98" s="5">
        <v>27789261.294118002</v>
      </c>
      <c r="I98" s="5">
        <v>-3.2782554626464844E-7</v>
      </c>
      <c r="J98" s="5">
        <v>0</v>
      </c>
      <c r="K98" s="5">
        <v>131998751.62373389</v>
      </c>
      <c r="L98" s="6">
        <v>26662800.821732108</v>
      </c>
      <c r="M98" s="6">
        <v>0</v>
      </c>
      <c r="N98" s="6">
        <v>1106200.703949949</v>
      </c>
      <c r="O98" s="7">
        <f t="shared" si="1"/>
        <v>187557014.44353363</v>
      </c>
    </row>
    <row r="99" spans="1:15" x14ac:dyDescent="0.25">
      <c r="A99" s="4" t="s">
        <v>5</v>
      </c>
      <c r="B99" s="4" t="s">
        <v>115</v>
      </c>
      <c r="C99" s="4" t="s">
        <v>124</v>
      </c>
      <c r="D99" s="4" t="s">
        <v>125</v>
      </c>
      <c r="E99" s="12" t="s">
        <v>127</v>
      </c>
      <c r="F99" s="12" t="s">
        <v>681</v>
      </c>
      <c r="G99" s="15">
        <v>0</v>
      </c>
      <c r="H99" s="5">
        <v>34297551.167420983</v>
      </c>
      <c r="I99" s="5">
        <v>-1.7881393432617188E-7</v>
      </c>
      <c r="J99" s="5">
        <v>0</v>
      </c>
      <c r="K99" s="5">
        <v>151030942.18290418</v>
      </c>
      <c r="L99" s="6">
        <v>16209676.2468329</v>
      </c>
      <c r="M99" s="6">
        <v>0</v>
      </c>
      <c r="N99" s="6">
        <v>672515.81688417867</v>
      </c>
      <c r="O99" s="7">
        <f t="shared" si="1"/>
        <v>202210685.41404209</v>
      </c>
    </row>
    <row r="100" spans="1:15" x14ac:dyDescent="0.25">
      <c r="A100" s="4" t="s">
        <v>5</v>
      </c>
      <c r="B100" s="4" t="s">
        <v>115</v>
      </c>
      <c r="C100" s="4" t="s">
        <v>129</v>
      </c>
      <c r="D100" s="4" t="s">
        <v>130</v>
      </c>
      <c r="E100" s="12" t="s">
        <v>131</v>
      </c>
      <c r="F100" s="12" t="s">
        <v>681</v>
      </c>
      <c r="G100" s="15">
        <v>0</v>
      </c>
      <c r="H100" s="5">
        <v>3299791.5656107999</v>
      </c>
      <c r="I100" s="5">
        <v>5.9604644775390625E-8</v>
      </c>
      <c r="J100" s="5">
        <v>0</v>
      </c>
      <c r="K100" s="5">
        <v>8953154.1959926393</v>
      </c>
      <c r="L100" s="6">
        <v>3864249.2723830943</v>
      </c>
      <c r="M100" s="6">
        <v>0</v>
      </c>
      <c r="N100" s="6">
        <v>176425.47673761175</v>
      </c>
      <c r="O100" s="7">
        <f t="shared" si="1"/>
        <v>16293620.510724204</v>
      </c>
    </row>
    <row r="101" spans="1:15" x14ac:dyDescent="0.25">
      <c r="A101" s="4" t="s">
        <v>5</v>
      </c>
      <c r="B101" s="4" t="s">
        <v>115</v>
      </c>
      <c r="C101" s="4" t="s">
        <v>129</v>
      </c>
      <c r="D101" s="4" t="s">
        <v>130</v>
      </c>
      <c r="E101" s="12" t="s">
        <v>132</v>
      </c>
      <c r="F101" s="12" t="s">
        <v>681</v>
      </c>
      <c r="G101" s="15">
        <v>0</v>
      </c>
      <c r="H101" s="5">
        <v>98354528.533936977</v>
      </c>
      <c r="I101" s="5">
        <v>-3.5762786865234375E-7</v>
      </c>
      <c r="J101" s="5">
        <v>0</v>
      </c>
      <c r="K101" s="5">
        <v>534519280.49911749</v>
      </c>
      <c r="L101" s="6">
        <v>48192303.838724822</v>
      </c>
      <c r="M101" s="6">
        <v>0</v>
      </c>
      <c r="N101" s="6">
        <v>2200259.2432623883</v>
      </c>
      <c r="O101" s="7">
        <f t="shared" si="1"/>
        <v>683266372.11504138</v>
      </c>
    </row>
    <row r="102" spans="1:15" x14ac:dyDescent="0.25">
      <c r="A102" s="4" t="s">
        <v>5</v>
      </c>
      <c r="B102" s="4" t="s">
        <v>115</v>
      </c>
      <c r="C102" s="4" t="s">
        <v>133</v>
      </c>
      <c r="D102" s="4" t="s">
        <v>134</v>
      </c>
      <c r="E102" s="12" t="s">
        <v>135</v>
      </c>
      <c r="F102" s="12" t="s">
        <v>681</v>
      </c>
      <c r="G102" s="15">
        <v>0</v>
      </c>
      <c r="H102" s="5">
        <v>24883593.972851008</v>
      </c>
      <c r="I102" s="5">
        <v>-3.2782554626464844E-7</v>
      </c>
      <c r="J102" s="5">
        <v>0</v>
      </c>
      <c r="K102" s="5">
        <v>134943758.59153676</v>
      </c>
      <c r="L102" s="6">
        <v>10212051.088781934</v>
      </c>
      <c r="M102" s="6">
        <v>0</v>
      </c>
      <c r="N102" s="6">
        <v>648684</v>
      </c>
      <c r="O102" s="7">
        <f t="shared" si="1"/>
        <v>170688087.65316936</v>
      </c>
    </row>
    <row r="103" spans="1:15" x14ac:dyDescent="0.25">
      <c r="A103" s="4" t="s">
        <v>5</v>
      </c>
      <c r="B103" s="4" t="s">
        <v>153</v>
      </c>
      <c r="C103" s="4" t="s">
        <v>154</v>
      </c>
      <c r="D103" s="4" t="s">
        <v>155</v>
      </c>
      <c r="E103" s="12" t="s">
        <v>157</v>
      </c>
      <c r="F103" s="12" t="s">
        <v>681</v>
      </c>
      <c r="G103" s="15">
        <v>0</v>
      </c>
      <c r="H103" s="5">
        <v>439684.10859727953</v>
      </c>
      <c r="I103" s="5">
        <v>5.5879354476928711E-9</v>
      </c>
      <c r="J103" s="5">
        <v>0</v>
      </c>
      <c r="K103" s="5">
        <v>6024761.0530372467</v>
      </c>
      <c r="L103" s="6">
        <v>0</v>
      </c>
      <c r="M103" s="6">
        <v>0</v>
      </c>
      <c r="N103" s="6">
        <v>37433.15327516543</v>
      </c>
      <c r="O103" s="7">
        <f t="shared" si="1"/>
        <v>6501878.3149096975</v>
      </c>
    </row>
    <row r="104" spans="1:15" x14ac:dyDescent="0.25">
      <c r="A104" s="4" t="s">
        <v>5</v>
      </c>
      <c r="B104" s="4" t="s">
        <v>153</v>
      </c>
      <c r="C104" s="4" t="s">
        <v>154</v>
      </c>
      <c r="D104" s="4" t="s">
        <v>155</v>
      </c>
      <c r="E104" s="12" t="s">
        <v>156</v>
      </c>
      <c r="F104" s="12" t="s">
        <v>681</v>
      </c>
      <c r="G104" s="15">
        <v>0</v>
      </c>
      <c r="H104" s="5">
        <v>6902431.8009049967</v>
      </c>
      <c r="I104" s="5">
        <v>-1.4901161193847656E-8</v>
      </c>
      <c r="J104" s="5">
        <v>0</v>
      </c>
      <c r="K104" s="5">
        <v>39657512.70706369</v>
      </c>
      <c r="L104" s="6">
        <v>0</v>
      </c>
      <c r="M104" s="6">
        <v>0</v>
      </c>
      <c r="N104" s="6">
        <v>215833.8667248346</v>
      </c>
      <c r="O104" s="7">
        <f t="shared" si="1"/>
        <v>46775778.374693505</v>
      </c>
    </row>
    <row r="105" spans="1:15" x14ac:dyDescent="0.25">
      <c r="A105" s="4" t="s">
        <v>5</v>
      </c>
      <c r="B105" s="4" t="s">
        <v>178</v>
      </c>
      <c r="C105" s="4" t="s">
        <v>179</v>
      </c>
      <c r="D105" s="4" t="s">
        <v>180</v>
      </c>
      <c r="E105" s="12" t="s">
        <v>183</v>
      </c>
      <c r="F105" s="12" t="s">
        <v>681</v>
      </c>
      <c r="G105" s="15">
        <v>0</v>
      </c>
      <c r="H105" s="5">
        <v>5570584.9230768979</v>
      </c>
      <c r="I105" s="5">
        <v>2.2351741790771484E-8</v>
      </c>
      <c r="J105" s="5">
        <v>0</v>
      </c>
      <c r="K105" s="5">
        <v>44195979.556131117</v>
      </c>
      <c r="L105" s="6">
        <v>0</v>
      </c>
      <c r="M105" s="6">
        <v>0</v>
      </c>
      <c r="N105" s="6">
        <v>244287.03463226705</v>
      </c>
      <c r="O105" s="7">
        <f t="shared" si="1"/>
        <v>50010851.513840303</v>
      </c>
    </row>
    <row r="106" spans="1:15" x14ac:dyDescent="0.25">
      <c r="A106" s="4" t="s">
        <v>5</v>
      </c>
      <c r="B106" s="4" t="s">
        <v>178</v>
      </c>
      <c r="C106" s="4" t="s">
        <v>179</v>
      </c>
      <c r="D106" s="4" t="s">
        <v>180</v>
      </c>
      <c r="E106" s="12" t="s">
        <v>181</v>
      </c>
      <c r="F106" s="12" t="s">
        <v>681</v>
      </c>
      <c r="G106" s="15">
        <v>0</v>
      </c>
      <c r="H106" s="5">
        <v>4232410.6606335007</v>
      </c>
      <c r="I106" s="5">
        <v>-1.4901161193847656E-8</v>
      </c>
      <c r="J106" s="5">
        <v>0</v>
      </c>
      <c r="K106" s="5">
        <v>35268018.412263945</v>
      </c>
      <c r="L106" s="6">
        <v>0</v>
      </c>
      <c r="M106" s="6">
        <v>0</v>
      </c>
      <c r="N106" s="6">
        <v>216422.3423107877</v>
      </c>
      <c r="O106" s="7">
        <f t="shared" si="1"/>
        <v>39716851.41520822</v>
      </c>
    </row>
    <row r="107" spans="1:15" x14ac:dyDescent="0.25">
      <c r="A107" s="4" t="s">
        <v>5</v>
      </c>
      <c r="B107" s="4" t="s">
        <v>178</v>
      </c>
      <c r="C107" s="4" t="s">
        <v>179</v>
      </c>
      <c r="D107" s="4" t="s">
        <v>180</v>
      </c>
      <c r="E107" s="12" t="s">
        <v>182</v>
      </c>
      <c r="F107" s="12" t="s">
        <v>681</v>
      </c>
      <c r="G107" s="15">
        <v>0</v>
      </c>
      <c r="H107" s="5">
        <v>15379908.289592996</v>
      </c>
      <c r="I107" s="5">
        <v>-2.384185791015625E-7</v>
      </c>
      <c r="J107" s="5">
        <v>0</v>
      </c>
      <c r="K107" s="5">
        <v>69389517.303419963</v>
      </c>
      <c r="L107" s="6">
        <v>0</v>
      </c>
      <c r="M107" s="6">
        <v>0</v>
      </c>
      <c r="N107" s="6">
        <v>424512.35870773788</v>
      </c>
      <c r="O107" s="7">
        <f t="shared" si="1"/>
        <v>85193937.951720461</v>
      </c>
    </row>
    <row r="108" spans="1:15" x14ac:dyDescent="0.25">
      <c r="A108" s="4" t="s">
        <v>5</v>
      </c>
      <c r="B108" s="4" t="s">
        <v>178</v>
      </c>
      <c r="C108" s="4" t="s">
        <v>179</v>
      </c>
      <c r="D108" s="4" t="s">
        <v>180</v>
      </c>
      <c r="E108" s="12" t="s">
        <v>184</v>
      </c>
      <c r="F108" s="12" t="s">
        <v>681</v>
      </c>
      <c r="G108" s="15">
        <v>0</v>
      </c>
      <c r="H108" s="5">
        <v>6880840.3619910032</v>
      </c>
      <c r="I108" s="5">
        <v>-5.2154064178466797E-8</v>
      </c>
      <c r="J108" s="5">
        <v>0</v>
      </c>
      <c r="K108" s="5">
        <v>41280907.347462445</v>
      </c>
      <c r="L108" s="6">
        <v>0</v>
      </c>
      <c r="M108" s="6">
        <v>0</v>
      </c>
      <c r="N108" s="6">
        <v>395556.02434920741</v>
      </c>
      <c r="O108" s="7">
        <f t="shared" si="1"/>
        <v>48557303.733802602</v>
      </c>
    </row>
    <row r="109" spans="1:15" x14ac:dyDescent="0.25">
      <c r="A109" s="4" t="s">
        <v>5</v>
      </c>
      <c r="B109" s="4" t="s">
        <v>204</v>
      </c>
      <c r="C109" s="4" t="s">
        <v>205</v>
      </c>
      <c r="D109" s="4" t="s">
        <v>206</v>
      </c>
      <c r="E109" s="12" t="s">
        <v>207</v>
      </c>
      <c r="F109" s="12" t="s">
        <v>681</v>
      </c>
      <c r="G109" s="15">
        <v>0</v>
      </c>
      <c r="H109" s="5">
        <v>79302191.475113034</v>
      </c>
      <c r="I109" s="5">
        <v>1.1920928955078125E-7</v>
      </c>
      <c r="J109" s="5">
        <v>0</v>
      </c>
      <c r="K109" s="5">
        <v>697442583.59276962</v>
      </c>
      <c r="L109" s="6">
        <v>0</v>
      </c>
      <c r="M109" s="6">
        <v>0</v>
      </c>
      <c r="N109" s="6">
        <v>2397682.98</v>
      </c>
      <c r="O109" s="7">
        <f t="shared" si="1"/>
        <v>779142458.0478828</v>
      </c>
    </row>
    <row r="110" spans="1:15" ht="30" x14ac:dyDescent="0.25">
      <c r="A110" s="4" t="s">
        <v>5</v>
      </c>
      <c r="B110" s="4" t="s">
        <v>204</v>
      </c>
      <c r="C110" s="4" t="s">
        <v>208</v>
      </c>
      <c r="D110" s="4" t="s">
        <v>209</v>
      </c>
      <c r="E110" s="12" t="s">
        <v>210</v>
      </c>
      <c r="F110" s="12" t="s">
        <v>681</v>
      </c>
      <c r="G110" s="15">
        <v>0</v>
      </c>
      <c r="H110" s="5">
        <v>45107096.941175997</v>
      </c>
      <c r="I110" s="5">
        <v>4.76837158203125E-7</v>
      </c>
      <c r="J110" s="5">
        <v>0</v>
      </c>
      <c r="K110" s="5">
        <v>290550039.82964838</v>
      </c>
      <c r="L110" s="6">
        <v>0</v>
      </c>
      <c r="M110" s="6">
        <v>0</v>
      </c>
      <c r="N110" s="6">
        <v>861341.67398928478</v>
      </c>
      <c r="O110" s="7">
        <f t="shared" si="1"/>
        <v>336518478.44481415</v>
      </c>
    </row>
    <row r="111" spans="1:15" x14ac:dyDescent="0.25">
      <c r="A111" s="4" t="s">
        <v>5</v>
      </c>
      <c r="B111" s="4" t="s">
        <v>204</v>
      </c>
      <c r="C111" s="4" t="s">
        <v>211</v>
      </c>
      <c r="D111" s="4" t="s">
        <v>212</v>
      </c>
      <c r="E111" s="12" t="s">
        <v>213</v>
      </c>
      <c r="F111" s="12" t="s">
        <v>681</v>
      </c>
      <c r="G111" s="15">
        <v>0</v>
      </c>
      <c r="H111" s="5">
        <v>87013484.488687992</v>
      </c>
      <c r="I111" s="5">
        <v>-2.384185791015625E-7</v>
      </c>
      <c r="J111" s="5">
        <v>0</v>
      </c>
      <c r="K111" s="5">
        <v>630140055.8703537</v>
      </c>
      <c r="L111" s="6">
        <v>0</v>
      </c>
      <c r="M111" s="6">
        <v>0</v>
      </c>
      <c r="N111" s="6">
        <v>2610188.64</v>
      </c>
      <c r="O111" s="7">
        <f t="shared" si="1"/>
        <v>719763728.99904144</v>
      </c>
    </row>
    <row r="112" spans="1:15" x14ac:dyDescent="0.25">
      <c r="A112" s="4" t="s">
        <v>5</v>
      </c>
      <c r="B112" s="4" t="s">
        <v>204</v>
      </c>
      <c r="C112" s="4" t="s">
        <v>61</v>
      </c>
      <c r="D112" s="4" t="s">
        <v>62</v>
      </c>
      <c r="E112" s="12" t="s">
        <v>214</v>
      </c>
      <c r="F112" s="12" t="s">
        <v>681</v>
      </c>
      <c r="G112" s="15">
        <v>0</v>
      </c>
      <c r="H112" s="5">
        <v>45415688.552036017</v>
      </c>
      <c r="I112" s="5">
        <v>1.7881393432617188E-7</v>
      </c>
      <c r="J112" s="5">
        <v>0</v>
      </c>
      <c r="K112" s="5">
        <v>295013236.25546682</v>
      </c>
      <c r="L112" s="6">
        <v>0</v>
      </c>
      <c r="M112" s="6">
        <v>0</v>
      </c>
      <c r="N112" s="6">
        <v>1260000</v>
      </c>
      <c r="O112" s="7">
        <f t="shared" si="1"/>
        <v>341688924.80750299</v>
      </c>
    </row>
    <row r="113" spans="1:15" x14ac:dyDescent="0.25">
      <c r="A113" s="4" t="s">
        <v>5</v>
      </c>
      <c r="B113" s="4" t="s">
        <v>204</v>
      </c>
      <c r="C113" s="4" t="s">
        <v>215</v>
      </c>
      <c r="D113" s="4" t="s">
        <v>216</v>
      </c>
      <c r="E113" s="12" t="s">
        <v>217</v>
      </c>
      <c r="F113" s="12" t="s">
        <v>681</v>
      </c>
      <c r="G113" s="15">
        <v>0</v>
      </c>
      <c r="H113" s="5">
        <v>21143918.651583999</v>
      </c>
      <c r="I113" s="5">
        <v>-2.8312206268310547E-7</v>
      </c>
      <c r="J113" s="5">
        <v>0</v>
      </c>
      <c r="K113" s="5">
        <v>82408631.223025054</v>
      </c>
      <c r="L113" s="6">
        <v>0</v>
      </c>
      <c r="M113" s="6">
        <v>0</v>
      </c>
      <c r="N113" s="6">
        <v>192943.08000000002</v>
      </c>
      <c r="O113" s="7">
        <f t="shared" si="1"/>
        <v>103745492.95460877</v>
      </c>
    </row>
    <row r="114" spans="1:15" ht="30" x14ac:dyDescent="0.25">
      <c r="A114" s="4" t="s">
        <v>5</v>
      </c>
      <c r="B114" s="4" t="s">
        <v>204</v>
      </c>
      <c r="C114" s="4" t="s">
        <v>208</v>
      </c>
      <c r="D114" s="4" t="s">
        <v>209</v>
      </c>
      <c r="E114" s="12" t="s">
        <v>218</v>
      </c>
      <c r="F114" s="12" t="s">
        <v>681</v>
      </c>
      <c r="G114" s="15">
        <v>0</v>
      </c>
      <c r="H114" s="5">
        <v>15364530.570135996</v>
      </c>
      <c r="I114" s="5">
        <v>-2.5331974029541016E-7</v>
      </c>
      <c r="J114" s="5">
        <v>0</v>
      </c>
      <c r="K114" s="5">
        <v>96460679.967098728</v>
      </c>
      <c r="L114" s="6">
        <v>0</v>
      </c>
      <c r="M114" s="6">
        <v>0</v>
      </c>
      <c r="N114" s="6">
        <v>207805.76601071522</v>
      </c>
      <c r="O114" s="7">
        <f t="shared" si="1"/>
        <v>112033016.30324519</v>
      </c>
    </row>
    <row r="115" spans="1:15" x14ac:dyDescent="0.25">
      <c r="A115" s="4" t="s">
        <v>5</v>
      </c>
      <c r="B115" s="4" t="s">
        <v>204</v>
      </c>
      <c r="C115" s="4" t="s">
        <v>219</v>
      </c>
      <c r="D115" s="4" t="s">
        <v>220</v>
      </c>
      <c r="E115" s="12" t="s">
        <v>221</v>
      </c>
      <c r="F115" s="12" t="s">
        <v>681</v>
      </c>
      <c r="G115" s="15">
        <v>0</v>
      </c>
      <c r="H115" s="5">
        <v>20178818.199094996</v>
      </c>
      <c r="I115" s="5">
        <v>2.9802322387695313E-8</v>
      </c>
      <c r="J115" s="5">
        <v>0</v>
      </c>
      <c r="K115" s="5">
        <v>93860275.117392942</v>
      </c>
      <c r="L115" s="6">
        <v>0</v>
      </c>
      <c r="M115" s="6">
        <v>0</v>
      </c>
      <c r="N115" s="6">
        <v>303724.79999999999</v>
      </c>
      <c r="O115" s="7">
        <f t="shared" si="1"/>
        <v>114342818.11648796</v>
      </c>
    </row>
    <row r="116" spans="1:15" ht="30" x14ac:dyDescent="0.25">
      <c r="A116" s="4" t="s">
        <v>5</v>
      </c>
      <c r="B116" s="4" t="s">
        <v>419</v>
      </c>
      <c r="C116" s="4" t="s">
        <v>7</v>
      </c>
      <c r="D116" s="4" t="s">
        <v>8</v>
      </c>
      <c r="E116" s="12" t="s">
        <v>420</v>
      </c>
      <c r="F116" s="12" t="s">
        <v>681</v>
      </c>
      <c r="G116" s="15">
        <v>0</v>
      </c>
      <c r="H116" s="5">
        <v>15686320.506787002</v>
      </c>
      <c r="I116" s="5">
        <v>3.2782554626464844E-7</v>
      </c>
      <c r="J116" s="5">
        <v>0</v>
      </c>
      <c r="K116" s="5">
        <v>79600801.872121602</v>
      </c>
      <c r="L116" s="6">
        <v>0</v>
      </c>
      <c r="M116" s="6">
        <v>0</v>
      </c>
      <c r="N116" s="6">
        <v>745452</v>
      </c>
      <c r="O116" s="7">
        <f t="shared" si="1"/>
        <v>96032574.378908932</v>
      </c>
    </row>
    <row r="117" spans="1:15" ht="30" x14ac:dyDescent="0.25">
      <c r="A117" s="4" t="s">
        <v>5</v>
      </c>
      <c r="B117" s="4" t="s">
        <v>421</v>
      </c>
      <c r="C117" s="4" t="s">
        <v>422</v>
      </c>
      <c r="D117" s="4" t="s">
        <v>423</v>
      </c>
      <c r="E117" s="12" t="s">
        <v>424</v>
      </c>
      <c r="F117" s="12" t="s">
        <v>681</v>
      </c>
      <c r="G117" s="15">
        <v>0</v>
      </c>
      <c r="H117" s="5">
        <v>122115491.04071999</v>
      </c>
      <c r="I117" s="5">
        <v>4.0531158447265625E-6</v>
      </c>
      <c r="J117" s="5">
        <v>0</v>
      </c>
      <c r="K117" s="5">
        <v>753746612.52414179</v>
      </c>
      <c r="L117" s="6">
        <v>0</v>
      </c>
      <c r="M117" s="6">
        <v>0</v>
      </c>
      <c r="N117" s="6">
        <v>2786931.72</v>
      </c>
      <c r="O117" s="7">
        <f t="shared" si="1"/>
        <v>878649035.28486586</v>
      </c>
    </row>
    <row r="118" spans="1:15" x14ac:dyDescent="0.25">
      <c r="A118" s="4" t="s">
        <v>5</v>
      </c>
      <c r="B118" s="4" t="s">
        <v>421</v>
      </c>
      <c r="C118" s="4" t="s">
        <v>33</v>
      </c>
      <c r="D118" s="4" t="s">
        <v>34</v>
      </c>
      <c r="E118" s="12" t="s">
        <v>425</v>
      </c>
      <c r="F118" s="12" t="s">
        <v>681</v>
      </c>
      <c r="G118" s="15">
        <v>0</v>
      </c>
      <c r="H118" s="5">
        <v>161213095.13121998</v>
      </c>
      <c r="I118" s="5">
        <v>1.7881393432617188E-6</v>
      </c>
      <c r="J118" s="5">
        <v>0</v>
      </c>
      <c r="K118" s="5">
        <v>1394830231.0052104</v>
      </c>
      <c r="L118" s="6">
        <v>0</v>
      </c>
      <c r="M118" s="6">
        <v>0</v>
      </c>
      <c r="N118" s="6">
        <v>4214772.54</v>
      </c>
      <c r="O118" s="7">
        <f t="shared" si="1"/>
        <v>1560258098.6764321</v>
      </c>
    </row>
    <row r="119" spans="1:15" ht="30" x14ac:dyDescent="0.25">
      <c r="A119" s="4" t="s">
        <v>5</v>
      </c>
      <c r="B119" s="4" t="s">
        <v>421</v>
      </c>
      <c r="C119" s="4" t="s">
        <v>426</v>
      </c>
      <c r="D119" s="4" t="s">
        <v>427</v>
      </c>
      <c r="E119" s="12" t="s">
        <v>428</v>
      </c>
      <c r="F119" s="12" t="s">
        <v>681</v>
      </c>
      <c r="G119" s="15">
        <v>0</v>
      </c>
      <c r="H119" s="5">
        <v>40234967.493211985</v>
      </c>
      <c r="I119" s="5">
        <v>6.8545341491699219E-7</v>
      </c>
      <c r="J119" s="5">
        <v>0</v>
      </c>
      <c r="K119" s="5">
        <v>292747541.33300877</v>
      </c>
      <c r="L119" s="6">
        <v>0</v>
      </c>
      <c r="M119" s="6">
        <v>0</v>
      </c>
      <c r="N119" s="6">
        <v>870010.38000000012</v>
      </c>
      <c r="O119" s="7">
        <f t="shared" si="1"/>
        <v>333852519.20622146</v>
      </c>
    </row>
    <row r="120" spans="1:15" ht="30" x14ac:dyDescent="0.25">
      <c r="A120" s="4" t="s">
        <v>5</v>
      </c>
      <c r="B120" s="4" t="s">
        <v>421</v>
      </c>
      <c r="C120" s="4" t="s">
        <v>429</v>
      </c>
      <c r="D120" s="4" t="s">
        <v>430</v>
      </c>
      <c r="E120" s="12" t="s">
        <v>431</v>
      </c>
      <c r="F120" s="12" t="s">
        <v>681</v>
      </c>
      <c r="G120" s="15">
        <v>0</v>
      </c>
      <c r="H120" s="5">
        <v>20705340.841628999</v>
      </c>
      <c r="I120" s="5">
        <v>-2.9802322387695313E-8</v>
      </c>
      <c r="J120" s="5">
        <v>0</v>
      </c>
      <c r="K120" s="5">
        <v>243632293.55785519</v>
      </c>
      <c r="L120" s="6">
        <v>0</v>
      </c>
      <c r="M120" s="6">
        <v>0</v>
      </c>
      <c r="N120" s="6">
        <v>845604.00000000012</v>
      </c>
      <c r="O120" s="7">
        <f t="shared" si="1"/>
        <v>265183238.39948416</v>
      </c>
    </row>
    <row r="121" spans="1:15" x14ac:dyDescent="0.25">
      <c r="A121" s="4" t="s">
        <v>5</v>
      </c>
      <c r="B121" s="4" t="s">
        <v>432</v>
      </c>
      <c r="C121" s="4" t="s">
        <v>667</v>
      </c>
      <c r="D121" s="4" t="s">
        <v>668</v>
      </c>
      <c r="E121" s="12" t="s">
        <v>688</v>
      </c>
      <c r="F121" s="12" t="s">
        <v>681</v>
      </c>
      <c r="G121" s="15">
        <v>0</v>
      </c>
      <c r="H121" s="5">
        <v>1512698.9683257993</v>
      </c>
      <c r="I121" s="5">
        <v>-7.4505805969238281E-9</v>
      </c>
      <c r="J121" s="5">
        <v>0</v>
      </c>
      <c r="K121" s="5">
        <v>11673072.702629756</v>
      </c>
      <c r="L121" s="6">
        <v>0</v>
      </c>
      <c r="M121" s="6">
        <v>0</v>
      </c>
      <c r="N121" s="6">
        <v>98181.818181818206</v>
      </c>
      <c r="O121" s="7">
        <f t="shared" si="1"/>
        <v>13283953.489137366</v>
      </c>
    </row>
    <row r="122" spans="1:15" x14ac:dyDescent="0.25">
      <c r="A122" s="4" t="s">
        <v>5</v>
      </c>
      <c r="B122" s="4" t="s">
        <v>432</v>
      </c>
      <c r="C122" s="4" t="s">
        <v>667</v>
      </c>
      <c r="D122" s="4" t="s">
        <v>668</v>
      </c>
      <c r="E122" s="12" t="s">
        <v>689</v>
      </c>
      <c r="F122" s="12" t="s">
        <v>681</v>
      </c>
      <c r="G122" s="15">
        <v>0</v>
      </c>
      <c r="H122" s="5">
        <v>4813171.5113122985</v>
      </c>
      <c r="I122" s="5">
        <v>-8.1956386566162109E-8</v>
      </c>
      <c r="J122" s="5">
        <v>0</v>
      </c>
      <c r="K122" s="5">
        <v>30575055.906947613</v>
      </c>
      <c r="L122" s="6">
        <v>0</v>
      </c>
      <c r="M122" s="6">
        <v>0</v>
      </c>
      <c r="N122" s="6">
        <v>196363.63636363641</v>
      </c>
      <c r="O122" s="7">
        <f t="shared" si="1"/>
        <v>35584591.054623462</v>
      </c>
    </row>
    <row r="123" spans="1:15" x14ac:dyDescent="0.25">
      <c r="A123" s="4" t="s">
        <v>5</v>
      </c>
      <c r="B123" s="4" t="s">
        <v>432</v>
      </c>
      <c r="C123" s="4" t="s">
        <v>667</v>
      </c>
      <c r="D123" s="4" t="s">
        <v>668</v>
      </c>
      <c r="E123" s="12" t="s">
        <v>690</v>
      </c>
      <c r="F123" s="12" t="s">
        <v>681</v>
      </c>
      <c r="G123" s="15">
        <v>0</v>
      </c>
      <c r="H123" s="5">
        <v>10753395.511312008</v>
      </c>
      <c r="I123" s="5">
        <v>2.0861625671386719E-7</v>
      </c>
      <c r="J123" s="5">
        <v>0</v>
      </c>
      <c r="K123" s="5">
        <v>62648615.37039277</v>
      </c>
      <c r="L123" s="6">
        <v>0</v>
      </c>
      <c r="M123" s="6">
        <v>0</v>
      </c>
      <c r="N123" s="6">
        <v>490909.09090909088</v>
      </c>
      <c r="O123" s="7">
        <f t="shared" si="1"/>
        <v>73892919.97261408</v>
      </c>
    </row>
    <row r="124" spans="1:15" x14ac:dyDescent="0.25">
      <c r="A124" s="4" t="s">
        <v>5</v>
      </c>
      <c r="B124" s="4" t="s">
        <v>432</v>
      </c>
      <c r="C124" s="4" t="s">
        <v>667</v>
      </c>
      <c r="D124" s="4" t="s">
        <v>668</v>
      </c>
      <c r="E124" s="12" t="s">
        <v>691</v>
      </c>
      <c r="F124" s="12" t="s">
        <v>681</v>
      </c>
      <c r="G124" s="15">
        <v>0</v>
      </c>
      <c r="H124" s="5">
        <v>0</v>
      </c>
      <c r="I124" s="5">
        <v>0</v>
      </c>
      <c r="J124" s="5">
        <v>0</v>
      </c>
      <c r="K124" s="5">
        <v>0</v>
      </c>
      <c r="L124" s="6">
        <v>0</v>
      </c>
      <c r="M124" s="6">
        <v>0</v>
      </c>
      <c r="N124" s="6">
        <v>49090.909090909103</v>
      </c>
      <c r="O124" s="7">
        <f t="shared" si="1"/>
        <v>49090.909090909103</v>
      </c>
    </row>
    <row r="125" spans="1:15" x14ac:dyDescent="0.25">
      <c r="A125" s="4" t="s">
        <v>5</v>
      </c>
      <c r="B125" s="4" t="s">
        <v>432</v>
      </c>
      <c r="C125" s="4" t="s">
        <v>667</v>
      </c>
      <c r="D125" s="4" t="s">
        <v>668</v>
      </c>
      <c r="E125" s="12" t="s">
        <v>692</v>
      </c>
      <c r="F125" s="12" t="s">
        <v>681</v>
      </c>
      <c r="G125" s="15">
        <v>0</v>
      </c>
      <c r="H125" s="5">
        <v>0</v>
      </c>
      <c r="I125" s="5">
        <v>0</v>
      </c>
      <c r="J125" s="5">
        <v>0</v>
      </c>
      <c r="K125" s="5">
        <v>0</v>
      </c>
      <c r="L125" s="6">
        <v>0</v>
      </c>
      <c r="M125" s="6">
        <v>0</v>
      </c>
      <c r="N125" s="6">
        <v>49090.909090909103</v>
      </c>
      <c r="O125" s="7">
        <f t="shared" si="1"/>
        <v>49090.909090909103</v>
      </c>
    </row>
    <row r="126" spans="1:15" x14ac:dyDescent="0.25">
      <c r="A126" s="4" t="s">
        <v>5</v>
      </c>
      <c r="B126" s="4" t="s">
        <v>432</v>
      </c>
      <c r="C126" s="4" t="s">
        <v>667</v>
      </c>
      <c r="D126" s="4" t="s">
        <v>668</v>
      </c>
      <c r="E126" s="12" t="s">
        <v>693</v>
      </c>
      <c r="F126" s="12" t="s">
        <v>681</v>
      </c>
      <c r="G126" s="15">
        <v>0</v>
      </c>
      <c r="H126" s="5">
        <v>132037.66515836958</v>
      </c>
      <c r="I126" s="5">
        <v>1.862645149230957E-9</v>
      </c>
      <c r="J126" s="5">
        <v>0</v>
      </c>
      <c r="K126" s="5">
        <v>6686324.0098077822</v>
      </c>
      <c r="L126" s="6">
        <v>0</v>
      </c>
      <c r="M126" s="6">
        <v>0</v>
      </c>
      <c r="N126" s="6">
        <v>49090.909090909103</v>
      </c>
      <c r="O126" s="7">
        <f t="shared" si="1"/>
        <v>6867452.5840570629</v>
      </c>
    </row>
    <row r="127" spans="1:15" x14ac:dyDescent="0.25">
      <c r="A127" s="4" t="s">
        <v>5</v>
      </c>
      <c r="B127" s="4" t="s">
        <v>432</v>
      </c>
      <c r="C127" s="4" t="s">
        <v>667</v>
      </c>
      <c r="D127" s="4" t="s">
        <v>668</v>
      </c>
      <c r="E127" s="12" t="s">
        <v>694</v>
      </c>
      <c r="F127" s="12" t="s">
        <v>681</v>
      </c>
      <c r="G127" s="15">
        <v>0</v>
      </c>
      <c r="H127" s="5">
        <v>10088.651583711151</v>
      </c>
      <c r="I127" s="5">
        <v>-9.3132257461547852E-10</v>
      </c>
      <c r="J127" s="5">
        <v>0</v>
      </c>
      <c r="K127" s="5">
        <v>4105507.6581259393</v>
      </c>
      <c r="L127" s="6">
        <v>0</v>
      </c>
      <c r="M127" s="6">
        <v>0</v>
      </c>
      <c r="N127" s="6">
        <v>49090.909090909103</v>
      </c>
      <c r="O127" s="7">
        <f t="shared" si="1"/>
        <v>4164687.2188005587</v>
      </c>
    </row>
    <row r="128" spans="1:15" x14ac:dyDescent="0.25">
      <c r="A128" s="4" t="s">
        <v>5</v>
      </c>
      <c r="B128" s="4" t="s">
        <v>432</v>
      </c>
      <c r="C128" s="4" t="s">
        <v>667</v>
      </c>
      <c r="D128" s="4" t="s">
        <v>668</v>
      </c>
      <c r="E128" s="12" t="s">
        <v>695</v>
      </c>
      <c r="F128" s="12" t="s">
        <v>681</v>
      </c>
      <c r="G128" s="15">
        <v>0</v>
      </c>
      <c r="H128" s="5">
        <v>6194240.9411763996</v>
      </c>
      <c r="I128" s="5">
        <v>6.7055225372314453E-8</v>
      </c>
      <c r="J128" s="5">
        <v>0</v>
      </c>
      <c r="K128" s="5">
        <v>28183459.933115907</v>
      </c>
      <c r="L128" s="6">
        <v>0</v>
      </c>
      <c r="M128" s="6">
        <v>0</v>
      </c>
      <c r="N128" s="6">
        <v>196363.63636363641</v>
      </c>
      <c r="O128" s="7">
        <f t="shared" si="1"/>
        <v>34574064.510656007</v>
      </c>
    </row>
    <row r="129" spans="1:15" x14ac:dyDescent="0.25">
      <c r="A129" s="4" t="s">
        <v>5</v>
      </c>
      <c r="B129" s="4" t="s">
        <v>432</v>
      </c>
      <c r="C129" s="4" t="s">
        <v>667</v>
      </c>
      <c r="D129" s="4" t="s">
        <v>668</v>
      </c>
      <c r="E129" s="12" t="s">
        <v>696</v>
      </c>
      <c r="F129" s="12" t="s">
        <v>681</v>
      </c>
      <c r="G129" s="15">
        <v>0</v>
      </c>
      <c r="H129" s="5">
        <v>0</v>
      </c>
      <c r="I129" s="5">
        <v>0</v>
      </c>
      <c r="J129" s="5">
        <v>0</v>
      </c>
      <c r="K129" s="5">
        <v>0</v>
      </c>
      <c r="L129" s="6">
        <v>0</v>
      </c>
      <c r="M129" s="6">
        <v>0</v>
      </c>
      <c r="N129" s="6">
        <v>49090.909090909103</v>
      </c>
      <c r="O129" s="7">
        <f t="shared" si="1"/>
        <v>49090.909090909103</v>
      </c>
    </row>
    <row r="130" spans="1:15" x14ac:dyDescent="0.25">
      <c r="A130" s="4" t="s">
        <v>5</v>
      </c>
      <c r="B130" s="4" t="s">
        <v>432</v>
      </c>
      <c r="C130" s="4" t="s">
        <v>667</v>
      </c>
      <c r="D130" s="4" t="s">
        <v>668</v>
      </c>
      <c r="E130" s="12" t="s">
        <v>697</v>
      </c>
      <c r="F130" s="12" t="s">
        <v>681</v>
      </c>
      <c r="G130" s="15">
        <v>0</v>
      </c>
      <c r="H130" s="5">
        <v>7005475.3484162986</v>
      </c>
      <c r="I130" s="5">
        <v>-7.4505805969238281E-9</v>
      </c>
      <c r="J130" s="5">
        <v>0</v>
      </c>
      <c r="K130" s="5">
        <v>35930825.212955363</v>
      </c>
      <c r="L130" s="6">
        <v>0</v>
      </c>
      <c r="M130" s="6">
        <v>0</v>
      </c>
      <c r="N130" s="6">
        <v>245454.54545454544</v>
      </c>
      <c r="O130" s="7">
        <f t="shared" si="1"/>
        <v>43181755.106826201</v>
      </c>
    </row>
    <row r="131" spans="1:15" x14ac:dyDescent="0.25">
      <c r="A131" s="4" t="s">
        <v>5</v>
      </c>
      <c r="B131" s="4" t="s">
        <v>432</v>
      </c>
      <c r="C131" s="4" t="s">
        <v>667</v>
      </c>
      <c r="D131" s="4" t="s">
        <v>668</v>
      </c>
      <c r="E131" s="12" t="s">
        <v>698</v>
      </c>
      <c r="F131" s="12" t="s">
        <v>681</v>
      </c>
      <c r="G131" s="15">
        <v>0</v>
      </c>
      <c r="H131" s="5">
        <v>6523135.0588235036</v>
      </c>
      <c r="I131" s="5">
        <v>2.9802322387695313E-8</v>
      </c>
      <c r="J131" s="5">
        <v>0</v>
      </c>
      <c r="K131" s="5">
        <v>61133645.666801296</v>
      </c>
      <c r="L131" s="6">
        <v>0</v>
      </c>
      <c r="M131" s="6">
        <v>0</v>
      </c>
      <c r="N131" s="6">
        <v>147272.72727272729</v>
      </c>
      <c r="O131" s="7">
        <f t="shared" si="1"/>
        <v>67804053.452897564</v>
      </c>
    </row>
    <row r="132" spans="1:15" ht="30" x14ac:dyDescent="0.25">
      <c r="A132" s="4" t="s">
        <v>5</v>
      </c>
      <c r="B132" s="4" t="s">
        <v>703</v>
      </c>
      <c r="C132" s="4" t="s">
        <v>704</v>
      </c>
      <c r="D132" s="4" t="s">
        <v>705</v>
      </c>
      <c r="E132" s="12" t="s">
        <v>706</v>
      </c>
      <c r="F132" s="12" t="s">
        <v>681</v>
      </c>
      <c r="G132" s="15">
        <v>0</v>
      </c>
      <c r="H132" s="5">
        <v>2116713.9185520001</v>
      </c>
      <c r="I132" s="5">
        <v>3.7252902984619141E-8</v>
      </c>
      <c r="J132" s="5">
        <v>0</v>
      </c>
      <c r="K132" s="5">
        <v>12033608.368850887</v>
      </c>
      <c r="L132" s="6">
        <v>0</v>
      </c>
      <c r="M132" s="6">
        <v>0</v>
      </c>
      <c r="N132" s="6">
        <v>32313.473251028718</v>
      </c>
      <c r="O132" s="7">
        <f t="shared" si="1"/>
        <v>14182635.760653952</v>
      </c>
    </row>
    <row r="133" spans="1:15" ht="30" x14ac:dyDescent="0.25">
      <c r="A133" s="4" t="s">
        <v>5</v>
      </c>
      <c r="B133" s="4" t="s">
        <v>703</v>
      </c>
      <c r="C133" s="4" t="s">
        <v>704</v>
      </c>
      <c r="D133" s="4" t="s">
        <v>705</v>
      </c>
      <c r="E133" s="12" t="s">
        <v>707</v>
      </c>
      <c r="F133" s="12" t="s">
        <v>681</v>
      </c>
      <c r="G133" s="15">
        <v>0</v>
      </c>
      <c r="H133" s="5">
        <v>1284538.2805429995</v>
      </c>
      <c r="I133" s="5">
        <v>-1.3038516044616699E-8</v>
      </c>
      <c r="J133" s="5">
        <v>0</v>
      </c>
      <c r="K133" s="5">
        <v>13338059.92396621</v>
      </c>
      <c r="L133" s="6">
        <v>0</v>
      </c>
      <c r="M133" s="6">
        <v>0</v>
      </c>
      <c r="N133" s="6">
        <v>54768.006748971282</v>
      </c>
      <c r="O133" s="7">
        <f t="shared" si="1"/>
        <v>14677366.211258167</v>
      </c>
    </row>
    <row r="134" spans="1:15" ht="30" x14ac:dyDescent="0.25">
      <c r="A134" s="4" t="s">
        <v>5</v>
      </c>
      <c r="B134" s="4" t="s">
        <v>222</v>
      </c>
      <c r="C134" s="4" t="s">
        <v>24</v>
      </c>
      <c r="D134" s="4" t="s">
        <v>25</v>
      </c>
      <c r="E134" s="12" t="s">
        <v>223</v>
      </c>
      <c r="F134" s="12" t="s">
        <v>682</v>
      </c>
      <c r="G134" s="15">
        <v>0</v>
      </c>
      <c r="H134" s="5">
        <v>56665488.705882013</v>
      </c>
      <c r="I134" s="5">
        <v>3.5762786865234375E-7</v>
      </c>
      <c r="J134" s="5">
        <v>0</v>
      </c>
      <c r="K134" s="5">
        <v>280154049.37535197</v>
      </c>
      <c r="L134" s="6">
        <v>0</v>
      </c>
      <c r="M134" s="6">
        <v>0</v>
      </c>
      <c r="N134" s="6">
        <v>2058815.4542057202</v>
      </c>
      <c r="O134" s="7">
        <f t="shared" si="1"/>
        <v>338878353.53544003</v>
      </c>
    </row>
    <row r="135" spans="1:15" ht="30" x14ac:dyDescent="0.25">
      <c r="A135" s="4" t="s">
        <v>5</v>
      </c>
      <c r="B135" s="4" t="s">
        <v>222</v>
      </c>
      <c r="C135" s="4" t="s">
        <v>24</v>
      </c>
      <c r="D135" s="4" t="s">
        <v>25</v>
      </c>
      <c r="E135" s="12" t="s">
        <v>225</v>
      </c>
      <c r="F135" s="12" t="s">
        <v>682</v>
      </c>
      <c r="G135" s="15">
        <v>0</v>
      </c>
      <c r="H135" s="5">
        <v>18118693.719457</v>
      </c>
      <c r="I135" s="5">
        <v>1.4901161193847656E-8</v>
      </c>
      <c r="J135" s="5">
        <v>0</v>
      </c>
      <c r="K135" s="5">
        <v>68462929.209536567</v>
      </c>
      <c r="L135" s="6">
        <v>0</v>
      </c>
      <c r="M135" s="6">
        <v>0</v>
      </c>
      <c r="N135" s="6">
        <v>434266.5930020581</v>
      </c>
      <c r="O135" s="7">
        <f t="shared" si="1"/>
        <v>87015889.521995634</v>
      </c>
    </row>
    <row r="136" spans="1:15" ht="30" x14ac:dyDescent="0.25">
      <c r="A136" s="4" t="s">
        <v>5</v>
      </c>
      <c r="B136" s="4" t="s">
        <v>222</v>
      </c>
      <c r="C136" s="4" t="s">
        <v>24</v>
      </c>
      <c r="D136" s="4" t="s">
        <v>25</v>
      </c>
      <c r="E136" s="12" t="s">
        <v>224</v>
      </c>
      <c r="F136" s="12" t="s">
        <v>682</v>
      </c>
      <c r="G136" s="15">
        <v>0</v>
      </c>
      <c r="H136" s="5">
        <v>40268757.665158004</v>
      </c>
      <c r="I136" s="5">
        <v>3.5762786865234375E-7</v>
      </c>
      <c r="J136" s="5">
        <v>0</v>
      </c>
      <c r="K136" s="5">
        <v>182361165.82933357</v>
      </c>
      <c r="L136" s="6">
        <v>0</v>
      </c>
      <c r="M136" s="6">
        <v>0</v>
      </c>
      <c r="N136" s="6">
        <v>1511656.2327922215</v>
      </c>
      <c r="O136" s="7">
        <f t="shared" ref="O136:O199" si="2">+SUM(G136:N136)</f>
        <v>224141579.72728416</v>
      </c>
    </row>
    <row r="137" spans="1:15" ht="30" x14ac:dyDescent="0.25">
      <c r="A137" s="4" t="s">
        <v>5</v>
      </c>
      <c r="B137" s="4" t="s">
        <v>222</v>
      </c>
      <c r="C137" s="4" t="s">
        <v>7</v>
      </c>
      <c r="D137" s="4" t="s">
        <v>8</v>
      </c>
      <c r="E137" s="12" t="s">
        <v>227</v>
      </c>
      <c r="F137" s="12" t="s">
        <v>682</v>
      </c>
      <c r="G137" s="15">
        <v>0</v>
      </c>
      <c r="H137" s="5">
        <v>35086672.162896007</v>
      </c>
      <c r="I137" s="5">
        <v>-8.9406967163085938E-8</v>
      </c>
      <c r="J137" s="5">
        <v>0</v>
      </c>
      <c r="K137" s="5">
        <v>116535203.82588136</v>
      </c>
      <c r="L137" s="6">
        <v>0</v>
      </c>
      <c r="M137" s="6">
        <v>0</v>
      </c>
      <c r="N137" s="6">
        <v>214344.55382811688</v>
      </c>
      <c r="O137" s="7">
        <f t="shared" si="2"/>
        <v>151836220.5426054</v>
      </c>
    </row>
    <row r="138" spans="1:15" ht="30" x14ac:dyDescent="0.25">
      <c r="A138" s="4" t="s">
        <v>5</v>
      </c>
      <c r="B138" s="4" t="s">
        <v>222</v>
      </c>
      <c r="C138" s="4" t="s">
        <v>7</v>
      </c>
      <c r="D138" s="4" t="s">
        <v>8</v>
      </c>
      <c r="E138" s="12" t="s">
        <v>228</v>
      </c>
      <c r="F138" s="12" t="s">
        <v>682</v>
      </c>
      <c r="G138" s="15">
        <v>0</v>
      </c>
      <c r="H138" s="5">
        <v>44814144.723982006</v>
      </c>
      <c r="I138" s="5">
        <v>-8.9406967163085938E-8</v>
      </c>
      <c r="J138" s="5">
        <v>0</v>
      </c>
      <c r="K138" s="5">
        <v>138590647.29266828</v>
      </c>
      <c r="L138" s="6">
        <v>0</v>
      </c>
      <c r="M138" s="6">
        <v>0</v>
      </c>
      <c r="N138" s="6">
        <v>735103.96988780948</v>
      </c>
      <c r="O138" s="7">
        <f t="shared" si="2"/>
        <v>184139895.98653802</v>
      </c>
    </row>
    <row r="139" spans="1:15" ht="30" x14ac:dyDescent="0.25">
      <c r="A139" s="4" t="s">
        <v>5</v>
      </c>
      <c r="B139" s="4" t="s">
        <v>222</v>
      </c>
      <c r="C139" s="4" t="s">
        <v>7</v>
      </c>
      <c r="D139" s="4" t="s">
        <v>8</v>
      </c>
      <c r="E139" s="12" t="s">
        <v>230</v>
      </c>
      <c r="F139" s="12" t="s">
        <v>682</v>
      </c>
      <c r="G139" s="15">
        <v>0</v>
      </c>
      <c r="H139" s="5">
        <v>1933561.9095022995</v>
      </c>
      <c r="I139" s="5">
        <v>-3.5390257835388184E-8</v>
      </c>
      <c r="J139" s="5">
        <v>0</v>
      </c>
      <c r="K139" s="5">
        <v>7149635.8250588048</v>
      </c>
      <c r="L139" s="6">
        <v>0</v>
      </c>
      <c r="M139" s="6">
        <v>0</v>
      </c>
      <c r="N139" s="6">
        <v>636801.5901507918</v>
      </c>
      <c r="O139" s="7">
        <f t="shared" si="2"/>
        <v>9719999.3247118611</v>
      </c>
    </row>
    <row r="140" spans="1:15" ht="30" x14ac:dyDescent="0.25">
      <c r="A140" s="4" t="s">
        <v>5</v>
      </c>
      <c r="B140" s="4" t="s">
        <v>222</v>
      </c>
      <c r="C140" s="4" t="s">
        <v>7</v>
      </c>
      <c r="D140" s="4" t="s">
        <v>8</v>
      </c>
      <c r="E140" s="12" t="s">
        <v>229</v>
      </c>
      <c r="F140" s="12" t="s">
        <v>682</v>
      </c>
      <c r="G140" s="15">
        <v>0</v>
      </c>
      <c r="H140" s="5">
        <v>18919123.918551996</v>
      </c>
      <c r="I140" s="5">
        <v>4.4703483581542969E-8</v>
      </c>
      <c r="J140" s="5">
        <v>0</v>
      </c>
      <c r="K140" s="5">
        <v>116577188.1859846</v>
      </c>
      <c r="L140" s="6">
        <v>0</v>
      </c>
      <c r="M140" s="6">
        <v>0</v>
      </c>
      <c r="N140" s="6">
        <v>477452.01842579083</v>
      </c>
      <c r="O140" s="7">
        <f t="shared" si="2"/>
        <v>135973764.12296245</v>
      </c>
    </row>
    <row r="141" spans="1:15" ht="30" x14ac:dyDescent="0.25">
      <c r="A141" s="4" t="s">
        <v>5</v>
      </c>
      <c r="B141" s="4" t="s">
        <v>222</v>
      </c>
      <c r="C141" s="4" t="s">
        <v>7</v>
      </c>
      <c r="D141" s="4" t="s">
        <v>8</v>
      </c>
      <c r="E141" s="12" t="s">
        <v>231</v>
      </c>
      <c r="F141" s="12" t="s">
        <v>682</v>
      </c>
      <c r="G141" s="15">
        <v>0</v>
      </c>
      <c r="H141" s="5">
        <v>26145878.117646992</v>
      </c>
      <c r="I141" s="5">
        <v>5.9604644775390625E-8</v>
      </c>
      <c r="J141" s="5">
        <v>0</v>
      </c>
      <c r="K141" s="5">
        <v>182982330.3513509</v>
      </c>
      <c r="L141" s="6">
        <v>0</v>
      </c>
      <c r="M141" s="6">
        <v>0</v>
      </c>
      <c r="N141" s="6">
        <v>1001888.7913084859</v>
      </c>
      <c r="O141" s="7">
        <f t="shared" si="2"/>
        <v>210130097.26030645</v>
      </c>
    </row>
    <row r="142" spans="1:15" ht="30" x14ac:dyDescent="0.25">
      <c r="A142" s="4" t="s">
        <v>5</v>
      </c>
      <c r="B142" s="4" t="s">
        <v>222</v>
      </c>
      <c r="C142" s="4" t="s">
        <v>7</v>
      </c>
      <c r="D142" s="4" t="s">
        <v>8</v>
      </c>
      <c r="E142" s="12" t="s">
        <v>226</v>
      </c>
      <c r="F142" s="12" t="s">
        <v>682</v>
      </c>
      <c r="G142" s="15">
        <v>0</v>
      </c>
      <c r="H142" s="5">
        <v>59173204.280542016</v>
      </c>
      <c r="I142" s="5">
        <v>9.5367431640625E-7</v>
      </c>
      <c r="J142" s="5">
        <v>0</v>
      </c>
      <c r="K142" s="5">
        <v>339491772.25915927</v>
      </c>
      <c r="L142" s="6">
        <v>0</v>
      </c>
      <c r="M142" s="6">
        <v>0</v>
      </c>
      <c r="N142" s="6">
        <v>2915323.0763990055</v>
      </c>
      <c r="O142" s="7">
        <f t="shared" si="2"/>
        <v>401580299.61610126</v>
      </c>
    </row>
    <row r="143" spans="1:15" ht="45" x14ac:dyDescent="0.25">
      <c r="A143" s="4" t="s">
        <v>5</v>
      </c>
      <c r="B143" s="4" t="s">
        <v>222</v>
      </c>
      <c r="C143" s="4" t="s">
        <v>116</v>
      </c>
      <c r="D143" s="4" t="s">
        <v>117</v>
      </c>
      <c r="E143" s="12" t="s">
        <v>232</v>
      </c>
      <c r="F143" s="12" t="s">
        <v>682</v>
      </c>
      <c r="G143" s="15">
        <v>0</v>
      </c>
      <c r="H143" s="5">
        <v>93530198.533936024</v>
      </c>
      <c r="I143" s="5">
        <v>5.9604644775390625E-7</v>
      </c>
      <c r="J143" s="5">
        <v>0</v>
      </c>
      <c r="K143" s="5">
        <v>493102400.15224075</v>
      </c>
      <c r="L143" s="6">
        <v>36259369.966434039</v>
      </c>
      <c r="M143" s="6">
        <v>0</v>
      </c>
      <c r="N143" s="6">
        <v>3429929.34</v>
      </c>
      <c r="O143" s="7">
        <f t="shared" si="2"/>
        <v>626321897.99261141</v>
      </c>
    </row>
    <row r="144" spans="1:15" ht="30" x14ac:dyDescent="0.25">
      <c r="A144" s="4" t="s">
        <v>5</v>
      </c>
      <c r="B144" s="4" t="s">
        <v>222</v>
      </c>
      <c r="C144" s="4" t="s">
        <v>235</v>
      </c>
      <c r="D144" s="4" t="s">
        <v>708</v>
      </c>
      <c r="E144" s="12" t="s">
        <v>236</v>
      </c>
      <c r="F144" s="12" t="s">
        <v>682</v>
      </c>
      <c r="G144" s="15">
        <v>0</v>
      </c>
      <c r="H144" s="5">
        <v>10994411.294118002</v>
      </c>
      <c r="I144" s="5">
        <v>-3.5762786865234375E-7</v>
      </c>
      <c r="J144" s="5">
        <v>0</v>
      </c>
      <c r="K144" s="5">
        <v>46883739.071880728</v>
      </c>
      <c r="L144" s="6">
        <v>0</v>
      </c>
      <c r="M144" s="6">
        <v>0</v>
      </c>
      <c r="N144" s="6">
        <v>634106.86658782396</v>
      </c>
      <c r="O144" s="7">
        <f t="shared" si="2"/>
        <v>58512257.232586198</v>
      </c>
    </row>
    <row r="145" spans="1:15" ht="30" x14ac:dyDescent="0.25">
      <c r="A145" s="4" t="s">
        <v>5</v>
      </c>
      <c r="B145" s="4" t="s">
        <v>222</v>
      </c>
      <c r="C145" s="4" t="s">
        <v>235</v>
      </c>
      <c r="D145" s="4" t="s">
        <v>708</v>
      </c>
      <c r="E145" s="12" t="s">
        <v>237</v>
      </c>
      <c r="F145" s="12" t="s">
        <v>682</v>
      </c>
      <c r="G145" s="15">
        <v>0</v>
      </c>
      <c r="H145" s="5">
        <v>7447144.1085972041</v>
      </c>
      <c r="I145" s="5">
        <v>8.1956386566162109E-8</v>
      </c>
      <c r="J145" s="5">
        <v>0</v>
      </c>
      <c r="K145" s="5">
        <v>32571172.077620357</v>
      </c>
      <c r="L145" s="6">
        <v>0</v>
      </c>
      <c r="M145" s="6">
        <v>0</v>
      </c>
      <c r="N145" s="6">
        <v>261596.35341217602</v>
      </c>
      <c r="O145" s="7">
        <f t="shared" si="2"/>
        <v>40279912.539629817</v>
      </c>
    </row>
    <row r="146" spans="1:15" x14ac:dyDescent="0.25">
      <c r="A146" s="4" t="s">
        <v>5</v>
      </c>
      <c r="B146" s="4" t="s">
        <v>222</v>
      </c>
      <c r="C146" s="4" t="s">
        <v>238</v>
      </c>
      <c r="D146" s="4" t="s">
        <v>239</v>
      </c>
      <c r="E146" s="12" t="s">
        <v>240</v>
      </c>
      <c r="F146" s="12" t="s">
        <v>682</v>
      </c>
      <c r="G146" s="15">
        <v>0</v>
      </c>
      <c r="H146" s="5">
        <v>139818933.83710003</v>
      </c>
      <c r="I146" s="5">
        <v>4.0531158447265625E-6</v>
      </c>
      <c r="J146" s="5">
        <v>0</v>
      </c>
      <c r="K146" s="5">
        <v>745939860.8696909</v>
      </c>
      <c r="L146" s="6">
        <v>0</v>
      </c>
      <c r="M146" s="6">
        <v>0</v>
      </c>
      <c r="N146" s="6">
        <v>3274542</v>
      </c>
      <c r="O146" s="7">
        <f t="shared" si="2"/>
        <v>889033336.70679498</v>
      </c>
    </row>
    <row r="147" spans="1:15" x14ac:dyDescent="0.25">
      <c r="A147" s="4" t="s">
        <v>5</v>
      </c>
      <c r="B147" s="4" t="s">
        <v>222</v>
      </c>
      <c r="C147" s="4" t="s">
        <v>99</v>
      </c>
      <c r="D147" s="4" t="s">
        <v>100</v>
      </c>
      <c r="E147" s="12" t="s">
        <v>241</v>
      </c>
      <c r="F147" s="12" t="s">
        <v>682</v>
      </c>
      <c r="G147" s="15">
        <v>0</v>
      </c>
      <c r="H147" s="5">
        <v>217860268.03620005</v>
      </c>
      <c r="I147" s="5">
        <v>-9.5367431640625E-7</v>
      </c>
      <c r="J147" s="5">
        <v>0</v>
      </c>
      <c r="K147" s="5">
        <v>1319449300.6281168</v>
      </c>
      <c r="L147" s="6">
        <v>0</v>
      </c>
      <c r="M147" s="6">
        <v>0</v>
      </c>
      <c r="N147" s="6">
        <v>4762752.2792801624</v>
      </c>
      <c r="O147" s="7">
        <f t="shared" si="2"/>
        <v>1542072320.9435961</v>
      </c>
    </row>
    <row r="148" spans="1:15" x14ac:dyDescent="0.25">
      <c r="A148" s="4" t="s">
        <v>5</v>
      </c>
      <c r="B148" s="4" t="s">
        <v>222</v>
      </c>
      <c r="C148" s="4" t="s">
        <v>99</v>
      </c>
      <c r="D148" s="4" t="s">
        <v>100</v>
      </c>
      <c r="E148" s="12" t="s">
        <v>242</v>
      </c>
      <c r="F148" s="12" t="s">
        <v>682</v>
      </c>
      <c r="G148" s="15">
        <v>0</v>
      </c>
      <c r="H148" s="5">
        <v>83666756.542986989</v>
      </c>
      <c r="I148" s="5">
        <v>-5.9604644775390625E-7</v>
      </c>
      <c r="J148" s="5">
        <v>0</v>
      </c>
      <c r="K148" s="5">
        <v>465693386.38562071</v>
      </c>
      <c r="L148" s="6">
        <v>0</v>
      </c>
      <c r="M148" s="6">
        <v>0</v>
      </c>
      <c r="N148" s="6">
        <v>1997401.4035259935</v>
      </c>
      <c r="O148" s="7">
        <f t="shared" si="2"/>
        <v>551357544.33213305</v>
      </c>
    </row>
    <row r="149" spans="1:15" x14ac:dyDescent="0.25">
      <c r="A149" s="4" t="s">
        <v>5</v>
      </c>
      <c r="B149" s="4" t="s">
        <v>222</v>
      </c>
      <c r="C149" s="4" t="s">
        <v>99</v>
      </c>
      <c r="D149" s="4" t="s">
        <v>100</v>
      </c>
      <c r="E149" s="12" t="s">
        <v>243</v>
      </c>
      <c r="F149" s="12" t="s">
        <v>682</v>
      </c>
      <c r="G149" s="15">
        <v>0</v>
      </c>
      <c r="H149" s="5">
        <v>63110259.040724009</v>
      </c>
      <c r="I149" s="5">
        <v>-2.9802322387695313E-8</v>
      </c>
      <c r="J149" s="5">
        <v>0</v>
      </c>
      <c r="K149" s="5">
        <v>228908360.35812524</v>
      </c>
      <c r="L149" s="6">
        <v>0</v>
      </c>
      <c r="M149" s="6">
        <v>0</v>
      </c>
      <c r="N149" s="6">
        <v>1268061.5971938446</v>
      </c>
      <c r="O149" s="7">
        <f t="shared" si="2"/>
        <v>293286680.99604309</v>
      </c>
    </row>
    <row r="150" spans="1:15" x14ac:dyDescent="0.25">
      <c r="A150" s="4" t="s">
        <v>5</v>
      </c>
      <c r="B150" s="4" t="s">
        <v>222</v>
      </c>
      <c r="C150" s="4" t="s">
        <v>69</v>
      </c>
      <c r="D150" s="4" t="s">
        <v>70</v>
      </c>
      <c r="E150" s="12" t="s">
        <v>244</v>
      </c>
      <c r="F150" s="12" t="s">
        <v>682</v>
      </c>
      <c r="G150" s="15">
        <v>0</v>
      </c>
      <c r="H150" s="5">
        <v>322494664.64253998</v>
      </c>
      <c r="I150" s="5">
        <v>-5.9604644775390625E-6</v>
      </c>
      <c r="J150" s="5">
        <v>0</v>
      </c>
      <c r="K150" s="5">
        <v>1722682500.8479383</v>
      </c>
      <c r="L150" s="6">
        <v>0</v>
      </c>
      <c r="M150" s="6">
        <v>0</v>
      </c>
      <c r="N150" s="6">
        <v>7073442.0000000009</v>
      </c>
      <c r="O150" s="7">
        <f t="shared" si="2"/>
        <v>2052250607.4904723</v>
      </c>
    </row>
    <row r="151" spans="1:15" ht="30" x14ac:dyDescent="0.25">
      <c r="A151" s="4" t="s">
        <v>5</v>
      </c>
      <c r="B151" s="4" t="s">
        <v>222</v>
      </c>
      <c r="C151" s="4" t="s">
        <v>190</v>
      </c>
      <c r="D151" s="4" t="s">
        <v>191</v>
      </c>
      <c r="E151" s="12" t="s">
        <v>245</v>
      </c>
      <c r="F151" s="12" t="s">
        <v>682</v>
      </c>
      <c r="G151" s="15">
        <v>0</v>
      </c>
      <c r="H151" s="5">
        <v>257481895.87330008</v>
      </c>
      <c r="I151" s="5">
        <v>3.0994415283203125E-6</v>
      </c>
      <c r="J151" s="5">
        <v>0</v>
      </c>
      <c r="K151" s="5">
        <v>1658361643.8786407</v>
      </c>
      <c r="L151" s="6">
        <v>0</v>
      </c>
      <c r="M151" s="6">
        <v>0</v>
      </c>
      <c r="N151" s="6">
        <v>5722510.9544401523</v>
      </c>
      <c r="O151" s="7">
        <f t="shared" si="2"/>
        <v>1921566050.7063839</v>
      </c>
    </row>
    <row r="152" spans="1:15" ht="30" x14ac:dyDescent="0.25">
      <c r="A152" s="4" t="s">
        <v>5</v>
      </c>
      <c r="B152" s="4" t="s">
        <v>222</v>
      </c>
      <c r="C152" s="4" t="s">
        <v>190</v>
      </c>
      <c r="D152" s="4" t="s">
        <v>191</v>
      </c>
      <c r="E152" s="12" t="s">
        <v>246</v>
      </c>
      <c r="F152" s="12" t="s">
        <v>682</v>
      </c>
      <c r="G152" s="15">
        <v>0</v>
      </c>
      <c r="H152" s="5">
        <v>157553403.23982</v>
      </c>
      <c r="I152" s="5">
        <v>-1.0728836059570313E-6</v>
      </c>
      <c r="J152" s="5">
        <v>0</v>
      </c>
      <c r="K152" s="5">
        <v>958751285.64269352</v>
      </c>
      <c r="L152" s="6">
        <v>0</v>
      </c>
      <c r="M152" s="6">
        <v>0</v>
      </c>
      <c r="N152" s="6">
        <v>5472217.3467467921</v>
      </c>
      <c r="O152" s="7">
        <f t="shared" si="2"/>
        <v>1121776906.2292593</v>
      </c>
    </row>
    <row r="153" spans="1:15" ht="30" x14ac:dyDescent="0.25">
      <c r="A153" s="4" t="s">
        <v>5</v>
      </c>
      <c r="B153" s="4" t="s">
        <v>222</v>
      </c>
      <c r="C153" s="4" t="s">
        <v>190</v>
      </c>
      <c r="D153" s="4" t="s">
        <v>191</v>
      </c>
      <c r="E153" s="12" t="s">
        <v>247</v>
      </c>
      <c r="F153" s="12" t="s">
        <v>682</v>
      </c>
      <c r="G153" s="15">
        <v>0</v>
      </c>
      <c r="H153" s="5">
        <v>38981329.266968995</v>
      </c>
      <c r="I153" s="5">
        <v>-6.5565109252929688E-7</v>
      </c>
      <c r="J153" s="5">
        <v>0</v>
      </c>
      <c r="K153" s="5">
        <v>180616563.84613383</v>
      </c>
      <c r="L153" s="6">
        <v>0</v>
      </c>
      <c r="M153" s="6">
        <v>0</v>
      </c>
      <c r="N153" s="6">
        <v>1657085.7892743058</v>
      </c>
      <c r="O153" s="7">
        <f t="shared" si="2"/>
        <v>221254978.90237647</v>
      </c>
    </row>
    <row r="154" spans="1:15" ht="30" x14ac:dyDescent="0.25">
      <c r="A154" s="4" t="s">
        <v>5</v>
      </c>
      <c r="B154" s="4" t="s">
        <v>222</v>
      </c>
      <c r="C154" s="4" t="s">
        <v>190</v>
      </c>
      <c r="D154" s="4" t="s">
        <v>191</v>
      </c>
      <c r="E154" s="12" t="s">
        <v>248</v>
      </c>
      <c r="F154" s="12" t="s">
        <v>682</v>
      </c>
      <c r="G154" s="15">
        <v>0</v>
      </c>
      <c r="H154" s="5">
        <v>41524632.325792015</v>
      </c>
      <c r="I154" s="5">
        <v>-1.7881393432617188E-7</v>
      </c>
      <c r="J154" s="5">
        <v>0</v>
      </c>
      <c r="K154" s="5">
        <v>206992692.89719158</v>
      </c>
      <c r="L154" s="6">
        <v>0</v>
      </c>
      <c r="M154" s="6">
        <v>0</v>
      </c>
      <c r="N154" s="6">
        <v>1745950.575636368</v>
      </c>
      <c r="O154" s="7">
        <f t="shared" si="2"/>
        <v>250263275.79861978</v>
      </c>
    </row>
    <row r="155" spans="1:15" ht="30" x14ac:dyDescent="0.25">
      <c r="A155" s="4" t="s">
        <v>5</v>
      </c>
      <c r="B155" s="4" t="s">
        <v>222</v>
      </c>
      <c r="C155" s="4" t="s">
        <v>190</v>
      </c>
      <c r="D155" s="4" t="s">
        <v>191</v>
      </c>
      <c r="E155" s="12" t="s">
        <v>249</v>
      </c>
      <c r="F155" s="12" t="s">
        <v>682</v>
      </c>
      <c r="G155" s="15">
        <v>0</v>
      </c>
      <c r="H155" s="5">
        <v>3773213.0497738011</v>
      </c>
      <c r="I155" s="5">
        <v>-4.4703483581542969E-8</v>
      </c>
      <c r="J155" s="5">
        <v>0</v>
      </c>
      <c r="K155" s="5">
        <v>20993757.740527373</v>
      </c>
      <c r="L155" s="6">
        <v>0</v>
      </c>
      <c r="M155" s="6">
        <v>0</v>
      </c>
      <c r="N155" s="6">
        <v>594676.69390238263</v>
      </c>
      <c r="O155" s="7">
        <f t="shared" si="2"/>
        <v>25361647.48420351</v>
      </c>
    </row>
    <row r="156" spans="1:15" x14ac:dyDescent="0.25">
      <c r="A156" s="4" t="s">
        <v>5</v>
      </c>
      <c r="B156" s="4" t="s">
        <v>222</v>
      </c>
      <c r="C156" s="4" t="s">
        <v>112</v>
      </c>
      <c r="D156" s="4" t="s">
        <v>113</v>
      </c>
      <c r="E156" s="12" t="s">
        <v>250</v>
      </c>
      <c r="F156" s="12" t="s">
        <v>682</v>
      </c>
      <c r="G156" s="15">
        <v>0</v>
      </c>
      <c r="H156" s="5">
        <v>31847534.524886996</v>
      </c>
      <c r="I156" s="5">
        <v>-1.1920928955078125E-7</v>
      </c>
      <c r="J156" s="5">
        <v>0</v>
      </c>
      <c r="K156" s="5">
        <v>281207639.37707818</v>
      </c>
      <c r="L156" s="6">
        <v>0</v>
      </c>
      <c r="M156" s="6">
        <v>0</v>
      </c>
      <c r="N156" s="6">
        <v>1301091.2025598406</v>
      </c>
      <c r="O156" s="7">
        <f t="shared" si="2"/>
        <v>314356265.10452485</v>
      </c>
    </row>
    <row r="157" spans="1:15" x14ac:dyDescent="0.25">
      <c r="A157" s="4" t="s">
        <v>5</v>
      </c>
      <c r="B157" s="4" t="s">
        <v>222</v>
      </c>
      <c r="C157" s="4" t="s">
        <v>251</v>
      </c>
      <c r="D157" s="4" t="s">
        <v>252</v>
      </c>
      <c r="E157" s="12" t="s">
        <v>255</v>
      </c>
      <c r="F157" s="12" t="s">
        <v>682</v>
      </c>
      <c r="G157" s="15">
        <v>0</v>
      </c>
      <c r="H157" s="5">
        <v>116367702.19910002</v>
      </c>
      <c r="I157" s="5">
        <v>-5.0067901611328125E-6</v>
      </c>
      <c r="J157" s="5">
        <v>0</v>
      </c>
      <c r="K157" s="5">
        <v>721226661.25824881</v>
      </c>
      <c r="L157" s="6">
        <v>0</v>
      </c>
      <c r="M157" s="6">
        <v>0</v>
      </c>
      <c r="N157" s="6">
        <v>3656227.3961714795</v>
      </c>
      <c r="O157" s="7">
        <f t="shared" si="2"/>
        <v>841250590.85351527</v>
      </c>
    </row>
    <row r="158" spans="1:15" x14ac:dyDescent="0.25">
      <c r="A158" s="4" t="s">
        <v>5</v>
      </c>
      <c r="B158" s="4" t="s">
        <v>222</v>
      </c>
      <c r="C158" s="4" t="s">
        <v>251</v>
      </c>
      <c r="D158" s="4" t="s">
        <v>252</v>
      </c>
      <c r="E158" s="12" t="s">
        <v>254</v>
      </c>
      <c r="F158" s="12" t="s">
        <v>682</v>
      </c>
      <c r="G158" s="15">
        <v>0</v>
      </c>
      <c r="H158" s="5">
        <v>96206928.542986035</v>
      </c>
      <c r="I158" s="5">
        <v>4.1723251342773438E-7</v>
      </c>
      <c r="J158" s="5">
        <v>0</v>
      </c>
      <c r="K158" s="5">
        <v>559074258.07622182</v>
      </c>
      <c r="L158" s="6">
        <v>0</v>
      </c>
      <c r="M158" s="6">
        <v>0</v>
      </c>
      <c r="N158" s="6">
        <v>3497586.5255130758</v>
      </c>
      <c r="O158" s="7">
        <f t="shared" si="2"/>
        <v>658778773.14472139</v>
      </c>
    </row>
    <row r="159" spans="1:15" x14ac:dyDescent="0.25">
      <c r="A159" s="4" t="s">
        <v>5</v>
      </c>
      <c r="B159" s="4" t="s">
        <v>222</v>
      </c>
      <c r="C159" s="4" t="s">
        <v>251</v>
      </c>
      <c r="D159" s="4" t="s">
        <v>252</v>
      </c>
      <c r="E159" s="12" t="s">
        <v>253</v>
      </c>
      <c r="F159" s="12" t="s">
        <v>682</v>
      </c>
      <c r="G159" s="15">
        <v>0</v>
      </c>
      <c r="H159" s="5">
        <v>49334352.923076987</v>
      </c>
      <c r="I159" s="5">
        <v>-5.9604644775390625E-8</v>
      </c>
      <c r="J159" s="5">
        <v>0</v>
      </c>
      <c r="K159" s="5">
        <v>240041967.74397928</v>
      </c>
      <c r="L159" s="6">
        <v>0</v>
      </c>
      <c r="M159" s="6">
        <v>0</v>
      </c>
      <c r="N159" s="6">
        <v>1072084.3783154446</v>
      </c>
      <c r="O159" s="7">
        <f t="shared" si="2"/>
        <v>290448405.04537165</v>
      </c>
    </row>
    <row r="160" spans="1:15" ht="30" x14ac:dyDescent="0.25">
      <c r="A160" s="4" t="s">
        <v>5</v>
      </c>
      <c r="B160" s="4" t="s">
        <v>222</v>
      </c>
      <c r="C160" s="4" t="s">
        <v>256</v>
      </c>
      <c r="D160" s="4" t="s">
        <v>257</v>
      </c>
      <c r="E160" s="12" t="s">
        <v>258</v>
      </c>
      <c r="F160" s="12" t="s">
        <v>682</v>
      </c>
      <c r="G160" s="15">
        <v>0</v>
      </c>
      <c r="H160" s="5">
        <v>112553931.33032006</v>
      </c>
      <c r="I160" s="5">
        <v>-3.337860107421875E-6</v>
      </c>
      <c r="J160" s="5">
        <v>0</v>
      </c>
      <c r="K160" s="5">
        <v>732788795.6032691</v>
      </c>
      <c r="L160" s="6">
        <v>53064870.34072005</v>
      </c>
      <c r="M160" s="6">
        <v>0</v>
      </c>
      <c r="N160" s="6">
        <v>3867030</v>
      </c>
      <c r="O160" s="7">
        <f t="shared" si="2"/>
        <v>902274627.27430594</v>
      </c>
    </row>
    <row r="161" spans="1:15" x14ac:dyDescent="0.25">
      <c r="A161" s="4" t="s">
        <v>5</v>
      </c>
      <c r="B161" s="4" t="s">
        <v>222</v>
      </c>
      <c r="C161" s="4" t="s">
        <v>259</v>
      </c>
      <c r="D161" s="4" t="s">
        <v>260</v>
      </c>
      <c r="E161" s="12" t="s">
        <v>261</v>
      </c>
      <c r="F161" s="12" t="s">
        <v>682</v>
      </c>
      <c r="G161" s="15">
        <v>0</v>
      </c>
      <c r="H161" s="5">
        <v>113264375.1764701</v>
      </c>
      <c r="I161" s="5">
        <v>4.76837158203125E-7</v>
      </c>
      <c r="J161" s="5">
        <v>0</v>
      </c>
      <c r="K161" s="5">
        <v>644495457.10178161</v>
      </c>
      <c r="L161" s="6">
        <v>47085730.020638913</v>
      </c>
      <c r="M161" s="6">
        <v>0</v>
      </c>
      <c r="N161" s="6">
        <v>3560904.9</v>
      </c>
      <c r="O161" s="7">
        <f t="shared" si="2"/>
        <v>808406467.19889104</v>
      </c>
    </row>
    <row r="162" spans="1:15" ht="30" x14ac:dyDescent="0.25">
      <c r="A162" s="4" t="s">
        <v>5</v>
      </c>
      <c r="B162" s="4" t="s">
        <v>222</v>
      </c>
      <c r="C162" s="4" t="s">
        <v>119</v>
      </c>
      <c r="D162" s="4" t="s">
        <v>120</v>
      </c>
      <c r="E162" s="12" t="s">
        <v>266</v>
      </c>
      <c r="F162" s="12" t="s">
        <v>682</v>
      </c>
      <c r="G162" s="15">
        <v>0</v>
      </c>
      <c r="H162" s="5">
        <v>28497505.393664986</v>
      </c>
      <c r="I162" s="5">
        <v>1.7881393432617188E-7</v>
      </c>
      <c r="J162" s="5">
        <v>0</v>
      </c>
      <c r="K162" s="5">
        <v>167533858.57883999</v>
      </c>
      <c r="L162" s="6">
        <v>9402709.8876094874</v>
      </c>
      <c r="M162" s="6">
        <v>0</v>
      </c>
      <c r="N162" s="6">
        <v>884349.65504543437</v>
      </c>
      <c r="O162" s="7">
        <f t="shared" si="2"/>
        <v>206318423.51516005</v>
      </c>
    </row>
    <row r="163" spans="1:15" ht="30" x14ac:dyDescent="0.25">
      <c r="A163" s="4" t="s">
        <v>5</v>
      </c>
      <c r="B163" s="4" t="s">
        <v>222</v>
      </c>
      <c r="C163" s="4" t="s">
        <v>119</v>
      </c>
      <c r="D163" s="4" t="s">
        <v>120</v>
      </c>
      <c r="E163" s="12" t="s">
        <v>267</v>
      </c>
      <c r="F163" s="12" t="s">
        <v>682</v>
      </c>
      <c r="G163" s="15">
        <v>0</v>
      </c>
      <c r="H163" s="5">
        <v>5634337.4208144993</v>
      </c>
      <c r="I163" s="5">
        <v>-2.2351741790771484E-8</v>
      </c>
      <c r="J163" s="5">
        <v>0</v>
      </c>
      <c r="K163" s="5">
        <v>41819779.566469096</v>
      </c>
      <c r="L163" s="6">
        <v>1346600.4198616433</v>
      </c>
      <c r="M163" s="6">
        <v>0</v>
      </c>
      <c r="N163" s="6">
        <v>126651.31978154046</v>
      </c>
      <c r="O163" s="7">
        <f t="shared" si="2"/>
        <v>48927368.726926759</v>
      </c>
    </row>
    <row r="164" spans="1:15" ht="30" x14ac:dyDescent="0.25">
      <c r="A164" s="4" t="s">
        <v>5</v>
      </c>
      <c r="B164" s="4" t="s">
        <v>222</v>
      </c>
      <c r="C164" s="4" t="s">
        <v>269</v>
      </c>
      <c r="D164" s="4" t="s">
        <v>270</v>
      </c>
      <c r="E164" s="12" t="s">
        <v>271</v>
      </c>
      <c r="F164" s="12" t="s">
        <v>682</v>
      </c>
      <c r="G164" s="15">
        <v>0</v>
      </c>
      <c r="H164" s="5">
        <v>61054466.162896007</v>
      </c>
      <c r="I164" s="5">
        <v>-5.9604644775390625E-8</v>
      </c>
      <c r="J164" s="5">
        <v>0</v>
      </c>
      <c r="K164" s="5">
        <v>252883949.84813252</v>
      </c>
      <c r="L164" s="6">
        <v>0</v>
      </c>
      <c r="M164" s="6">
        <v>0</v>
      </c>
      <c r="N164" s="6">
        <v>1298972.8282192359</v>
      </c>
      <c r="O164" s="7">
        <f t="shared" si="2"/>
        <v>315237388.8392477</v>
      </c>
    </row>
    <row r="165" spans="1:15" ht="30" x14ac:dyDescent="0.25">
      <c r="A165" s="4" t="s">
        <v>5</v>
      </c>
      <c r="B165" s="4" t="s">
        <v>222</v>
      </c>
      <c r="C165" s="4" t="s">
        <v>269</v>
      </c>
      <c r="D165" s="4" t="s">
        <v>270</v>
      </c>
      <c r="E165" s="12" t="s">
        <v>272</v>
      </c>
      <c r="F165" s="12" t="s">
        <v>682</v>
      </c>
      <c r="G165" s="15">
        <v>0</v>
      </c>
      <c r="H165" s="5">
        <v>138300798.94117999</v>
      </c>
      <c r="I165" s="5">
        <v>-3.5762786865234375E-6</v>
      </c>
      <c r="J165" s="5">
        <v>0</v>
      </c>
      <c r="K165" s="5">
        <v>790718280.2082448</v>
      </c>
      <c r="L165" s="6">
        <v>0</v>
      </c>
      <c r="M165" s="6">
        <v>0</v>
      </c>
      <c r="N165" s="6">
        <v>3935212.7801639796</v>
      </c>
      <c r="O165" s="7">
        <f t="shared" si="2"/>
        <v>932954291.92958522</v>
      </c>
    </row>
    <row r="166" spans="1:15" ht="30" x14ac:dyDescent="0.25">
      <c r="A166" s="4" t="s">
        <v>5</v>
      </c>
      <c r="B166" s="4" t="s">
        <v>222</v>
      </c>
      <c r="C166" s="4" t="s">
        <v>269</v>
      </c>
      <c r="D166" s="4" t="s">
        <v>270</v>
      </c>
      <c r="E166" s="12" t="s">
        <v>273</v>
      </c>
      <c r="F166" s="12" t="s">
        <v>682</v>
      </c>
      <c r="G166" s="15">
        <v>0</v>
      </c>
      <c r="H166" s="5">
        <v>58569149.475113988</v>
      </c>
      <c r="I166" s="5">
        <v>-8.3446502685546875E-7</v>
      </c>
      <c r="J166" s="5">
        <v>0</v>
      </c>
      <c r="K166" s="5">
        <v>366475166.78110802</v>
      </c>
      <c r="L166" s="6">
        <v>0</v>
      </c>
      <c r="M166" s="6">
        <v>0</v>
      </c>
      <c r="N166" s="6">
        <v>1733135.0164264501</v>
      </c>
      <c r="O166" s="7">
        <f t="shared" si="2"/>
        <v>426777451.27264762</v>
      </c>
    </row>
    <row r="167" spans="1:15" ht="30" x14ac:dyDescent="0.25">
      <c r="A167" s="4" t="s">
        <v>5</v>
      </c>
      <c r="B167" s="4" t="s">
        <v>222</v>
      </c>
      <c r="C167" s="4" t="s">
        <v>269</v>
      </c>
      <c r="D167" s="4" t="s">
        <v>270</v>
      </c>
      <c r="E167" s="12" t="s">
        <v>274</v>
      </c>
      <c r="F167" s="12" t="s">
        <v>682</v>
      </c>
      <c r="G167" s="15">
        <v>0</v>
      </c>
      <c r="H167" s="5">
        <v>33928894.606334984</v>
      </c>
      <c r="I167" s="5">
        <v>-1.4901161193847656E-7</v>
      </c>
      <c r="J167" s="5">
        <v>0</v>
      </c>
      <c r="K167" s="5">
        <v>232754286.88847399</v>
      </c>
      <c r="L167" s="6">
        <v>0</v>
      </c>
      <c r="M167" s="6">
        <v>0</v>
      </c>
      <c r="N167" s="6">
        <v>1217272.7992799613</v>
      </c>
      <c r="O167" s="7">
        <f t="shared" si="2"/>
        <v>267900454.29408878</v>
      </c>
    </row>
    <row r="168" spans="1:15" ht="30" x14ac:dyDescent="0.25">
      <c r="A168" s="4" t="s">
        <v>5</v>
      </c>
      <c r="B168" s="4" t="s">
        <v>222</v>
      </c>
      <c r="C168" s="4" t="s">
        <v>269</v>
      </c>
      <c r="D168" s="4" t="s">
        <v>270</v>
      </c>
      <c r="E168" s="12" t="s">
        <v>275</v>
      </c>
      <c r="F168" s="12" t="s">
        <v>682</v>
      </c>
      <c r="G168" s="15">
        <v>0</v>
      </c>
      <c r="H168" s="5">
        <v>67142315.158371031</v>
      </c>
      <c r="I168" s="5">
        <v>0</v>
      </c>
      <c r="J168" s="5">
        <v>0</v>
      </c>
      <c r="K168" s="5">
        <v>329408432.87774289</v>
      </c>
      <c r="L168" s="6">
        <v>0</v>
      </c>
      <c r="M168" s="6">
        <v>0</v>
      </c>
      <c r="N168" s="6">
        <v>1584271.1759103728</v>
      </c>
      <c r="O168" s="7">
        <f t="shared" si="2"/>
        <v>398135019.21202427</v>
      </c>
    </row>
    <row r="169" spans="1:15" x14ac:dyDescent="0.25">
      <c r="A169" s="4" t="s">
        <v>5</v>
      </c>
      <c r="B169" s="4" t="s">
        <v>222</v>
      </c>
      <c r="C169" s="4" t="s">
        <v>124</v>
      </c>
      <c r="D169" s="4" t="s">
        <v>125</v>
      </c>
      <c r="E169" s="12" t="s">
        <v>276</v>
      </c>
      <c r="F169" s="12" t="s">
        <v>682</v>
      </c>
      <c r="G169" s="15">
        <v>0</v>
      </c>
      <c r="H169" s="5">
        <v>62074185.773755968</v>
      </c>
      <c r="I169" s="5">
        <v>-2.9802322387695313E-7</v>
      </c>
      <c r="J169" s="5">
        <v>0</v>
      </c>
      <c r="K169" s="5">
        <v>315721650.41746372</v>
      </c>
      <c r="L169" s="6">
        <v>23215405.399503682</v>
      </c>
      <c r="M169" s="6">
        <v>0</v>
      </c>
      <c r="N169" s="6">
        <v>2021331.4707995062</v>
      </c>
      <c r="O169" s="7">
        <f t="shared" si="2"/>
        <v>403032573.0615226</v>
      </c>
    </row>
    <row r="170" spans="1:15" x14ac:dyDescent="0.25">
      <c r="A170" s="4" t="s">
        <v>5</v>
      </c>
      <c r="B170" s="4" t="s">
        <v>222</v>
      </c>
      <c r="C170" s="4" t="s">
        <v>124</v>
      </c>
      <c r="D170" s="4" t="s">
        <v>125</v>
      </c>
      <c r="E170" s="12" t="s">
        <v>277</v>
      </c>
      <c r="F170" s="12" t="s">
        <v>682</v>
      </c>
      <c r="G170" s="15">
        <v>0</v>
      </c>
      <c r="H170" s="5">
        <v>125577614.00905001</v>
      </c>
      <c r="I170" s="5">
        <v>-2.384185791015625E-7</v>
      </c>
      <c r="J170" s="5">
        <v>0</v>
      </c>
      <c r="K170" s="5">
        <v>881791534.37991714</v>
      </c>
      <c r="L170" s="6">
        <v>56564360.229232192</v>
      </c>
      <c r="M170" s="6">
        <v>0</v>
      </c>
      <c r="N170" s="6">
        <v>4924976.3029953968</v>
      </c>
      <c r="O170" s="7">
        <f t="shared" si="2"/>
        <v>1068858484.9211946</v>
      </c>
    </row>
    <row r="171" spans="1:15" ht="30" x14ac:dyDescent="0.25">
      <c r="A171" s="4" t="s">
        <v>5</v>
      </c>
      <c r="B171" s="4" t="s">
        <v>222</v>
      </c>
      <c r="C171" s="4" t="s">
        <v>137</v>
      </c>
      <c r="D171" s="4" t="s">
        <v>138</v>
      </c>
      <c r="E171" s="12" t="s">
        <v>279</v>
      </c>
      <c r="F171" s="12" t="s">
        <v>682</v>
      </c>
      <c r="G171" s="15">
        <v>0</v>
      </c>
      <c r="H171" s="5">
        <v>92689449.248869002</v>
      </c>
      <c r="I171" s="5">
        <v>-2.384185791015625E-7</v>
      </c>
      <c r="J171" s="5">
        <v>0</v>
      </c>
      <c r="K171" s="5">
        <v>362874488.73848093</v>
      </c>
      <c r="L171" s="6">
        <v>0</v>
      </c>
      <c r="M171" s="6">
        <v>0</v>
      </c>
      <c r="N171" s="6">
        <v>2295360.3600000003</v>
      </c>
      <c r="O171" s="7">
        <f t="shared" si="2"/>
        <v>457859298.3473497</v>
      </c>
    </row>
    <row r="172" spans="1:15" x14ac:dyDescent="0.25">
      <c r="A172" s="4" t="s">
        <v>5</v>
      </c>
      <c r="B172" s="4" t="s">
        <v>222</v>
      </c>
      <c r="C172" s="4" t="s">
        <v>160</v>
      </c>
      <c r="D172" s="4" t="s">
        <v>161</v>
      </c>
      <c r="E172" s="12" t="s">
        <v>280</v>
      </c>
      <c r="F172" s="12" t="s">
        <v>682</v>
      </c>
      <c r="G172" s="15">
        <v>0</v>
      </c>
      <c r="H172" s="5">
        <v>26121129.013575003</v>
      </c>
      <c r="I172" s="5">
        <v>-3.4272670745849609E-7</v>
      </c>
      <c r="J172" s="5">
        <v>0</v>
      </c>
      <c r="K172" s="5">
        <v>115455418.42700846</v>
      </c>
      <c r="L172" s="6">
        <v>0</v>
      </c>
      <c r="M172" s="6">
        <v>0</v>
      </c>
      <c r="N172" s="6">
        <v>777670.02</v>
      </c>
      <c r="O172" s="7">
        <f t="shared" si="2"/>
        <v>142354217.46058312</v>
      </c>
    </row>
    <row r="173" spans="1:15" x14ac:dyDescent="0.25">
      <c r="A173" s="4" t="s">
        <v>5</v>
      </c>
      <c r="B173" s="4" t="s">
        <v>222</v>
      </c>
      <c r="C173" s="4" t="s">
        <v>281</v>
      </c>
      <c r="D173" s="4" t="s">
        <v>282</v>
      </c>
      <c r="E173" s="12" t="s">
        <v>283</v>
      </c>
      <c r="F173" s="12" t="s">
        <v>682</v>
      </c>
      <c r="G173" s="15">
        <v>0</v>
      </c>
      <c r="H173" s="5">
        <v>55947205.800904989</v>
      </c>
      <c r="I173" s="5">
        <v>0</v>
      </c>
      <c r="J173" s="5">
        <v>0</v>
      </c>
      <c r="K173" s="5">
        <v>329502311.14097148</v>
      </c>
      <c r="L173" s="6">
        <v>0</v>
      </c>
      <c r="M173" s="6">
        <v>0</v>
      </c>
      <c r="N173" s="6">
        <v>1564115.04</v>
      </c>
      <c r="O173" s="7">
        <f t="shared" si="2"/>
        <v>387013631.98187649</v>
      </c>
    </row>
    <row r="174" spans="1:15" ht="30" x14ac:dyDescent="0.25">
      <c r="A174" s="4" t="s">
        <v>5</v>
      </c>
      <c r="B174" s="4" t="s">
        <v>222</v>
      </c>
      <c r="C174" s="4" t="s">
        <v>193</v>
      </c>
      <c r="D174" s="4" t="s">
        <v>194</v>
      </c>
      <c r="E174" s="12" t="s">
        <v>284</v>
      </c>
      <c r="F174" s="12" t="s">
        <v>682</v>
      </c>
      <c r="G174" s="15">
        <v>0</v>
      </c>
      <c r="H174" s="5">
        <v>63999060.434388995</v>
      </c>
      <c r="I174" s="5">
        <v>1.1920928955078125E-7</v>
      </c>
      <c r="J174" s="5">
        <v>0</v>
      </c>
      <c r="K174" s="5">
        <v>402753428.47454298</v>
      </c>
      <c r="L174" s="6">
        <v>0</v>
      </c>
      <c r="M174" s="6">
        <v>0</v>
      </c>
      <c r="N174" s="6">
        <v>1967752.8661538954</v>
      </c>
      <c r="O174" s="7">
        <f t="shared" si="2"/>
        <v>468720241.77508599</v>
      </c>
    </row>
    <row r="175" spans="1:15" ht="30" x14ac:dyDescent="0.25">
      <c r="A175" s="4" t="s">
        <v>5</v>
      </c>
      <c r="B175" s="4" t="s">
        <v>222</v>
      </c>
      <c r="C175" s="4" t="s">
        <v>193</v>
      </c>
      <c r="D175" s="4" t="s">
        <v>194</v>
      </c>
      <c r="E175" s="12" t="s">
        <v>285</v>
      </c>
      <c r="F175" s="12" t="s">
        <v>682</v>
      </c>
      <c r="G175" s="15">
        <v>0</v>
      </c>
      <c r="H175" s="5">
        <v>49879361.701356977</v>
      </c>
      <c r="I175" s="5">
        <v>4.76837158203125E-7</v>
      </c>
      <c r="J175" s="5">
        <v>0</v>
      </c>
      <c r="K175" s="5">
        <v>330729242.6813345</v>
      </c>
      <c r="L175" s="6">
        <v>0</v>
      </c>
      <c r="M175" s="6">
        <v>0</v>
      </c>
      <c r="N175" s="6">
        <v>844336.37384610472</v>
      </c>
      <c r="O175" s="7">
        <f t="shared" si="2"/>
        <v>381452940.75653809</v>
      </c>
    </row>
    <row r="176" spans="1:15" x14ac:dyDescent="0.25">
      <c r="A176" s="4" t="s">
        <v>5</v>
      </c>
      <c r="B176" s="4" t="s">
        <v>222</v>
      </c>
      <c r="C176" s="4" t="s">
        <v>57</v>
      </c>
      <c r="D176" s="4" t="s">
        <v>58</v>
      </c>
      <c r="E176" s="12" t="s">
        <v>286</v>
      </c>
      <c r="F176" s="12" t="s">
        <v>682</v>
      </c>
      <c r="G176" s="15">
        <v>0</v>
      </c>
      <c r="H176" s="5">
        <v>16909505.230768993</v>
      </c>
      <c r="I176" s="5">
        <v>2.384185791015625E-7</v>
      </c>
      <c r="J176" s="5">
        <v>0</v>
      </c>
      <c r="K176" s="5">
        <v>64962076.804855257</v>
      </c>
      <c r="L176" s="6">
        <v>0</v>
      </c>
      <c r="M176" s="6">
        <v>0</v>
      </c>
      <c r="N176" s="6">
        <v>469044.21289777523</v>
      </c>
      <c r="O176" s="7">
        <f t="shared" si="2"/>
        <v>82340626.248522267</v>
      </c>
    </row>
    <row r="177" spans="1:15" x14ac:dyDescent="0.25">
      <c r="A177" s="4" t="s">
        <v>5</v>
      </c>
      <c r="B177" s="4" t="s">
        <v>222</v>
      </c>
      <c r="C177" s="4" t="s">
        <v>57</v>
      </c>
      <c r="D177" s="4" t="s">
        <v>58</v>
      </c>
      <c r="E177" s="12" t="s">
        <v>287</v>
      </c>
      <c r="F177" s="12" t="s">
        <v>682</v>
      </c>
      <c r="G177" s="15">
        <v>0</v>
      </c>
      <c r="H177" s="5">
        <v>53374555.330316991</v>
      </c>
      <c r="I177" s="5">
        <v>-2.384185791015625E-7</v>
      </c>
      <c r="J177" s="5">
        <v>0</v>
      </c>
      <c r="K177" s="5">
        <v>312914405.09987783</v>
      </c>
      <c r="L177" s="6">
        <v>0</v>
      </c>
      <c r="M177" s="6">
        <v>0</v>
      </c>
      <c r="N177" s="6">
        <v>1906955.787102225</v>
      </c>
      <c r="O177" s="7">
        <f t="shared" si="2"/>
        <v>368195916.21729684</v>
      </c>
    </row>
    <row r="178" spans="1:15" x14ac:dyDescent="0.25">
      <c r="A178" s="4" t="s">
        <v>5</v>
      </c>
      <c r="B178" s="4" t="s">
        <v>222</v>
      </c>
      <c r="C178" s="4" t="s">
        <v>288</v>
      </c>
      <c r="D178" s="4" t="s">
        <v>289</v>
      </c>
      <c r="E178" s="12" t="s">
        <v>290</v>
      </c>
      <c r="F178" s="12" t="s">
        <v>682</v>
      </c>
      <c r="G178" s="15">
        <v>0</v>
      </c>
      <c r="H178" s="5">
        <v>111669245.38461995</v>
      </c>
      <c r="I178" s="5">
        <v>-4.5299530029296875E-6</v>
      </c>
      <c r="J178" s="5">
        <v>0</v>
      </c>
      <c r="K178" s="5">
        <v>575160229.3356874</v>
      </c>
      <c r="L178" s="6">
        <v>0</v>
      </c>
      <c r="M178" s="6">
        <v>0</v>
      </c>
      <c r="N178" s="6">
        <v>2994452.64</v>
      </c>
      <c r="O178" s="7">
        <f t="shared" si="2"/>
        <v>689823927.36030281</v>
      </c>
    </row>
    <row r="179" spans="1:15" x14ac:dyDescent="0.25">
      <c r="A179" s="4" t="s">
        <v>5</v>
      </c>
      <c r="B179" s="4" t="s">
        <v>222</v>
      </c>
      <c r="C179" s="4" t="s">
        <v>291</v>
      </c>
      <c r="D179" s="4" t="s">
        <v>292</v>
      </c>
      <c r="E179" s="12" t="s">
        <v>293</v>
      </c>
      <c r="F179" s="12" t="s">
        <v>682</v>
      </c>
      <c r="G179" s="15">
        <v>0</v>
      </c>
      <c r="H179" s="5">
        <v>1108576.7239819001</v>
      </c>
      <c r="I179" s="5">
        <v>4.6566128730773926E-10</v>
      </c>
      <c r="J179" s="5">
        <v>0</v>
      </c>
      <c r="K179" s="5">
        <v>3288258.3961350545</v>
      </c>
      <c r="L179" s="6">
        <v>0</v>
      </c>
      <c r="M179" s="6">
        <v>0</v>
      </c>
      <c r="N179" s="6">
        <v>312215.62497855991</v>
      </c>
      <c r="O179" s="7">
        <f t="shared" si="2"/>
        <v>4709050.7450955147</v>
      </c>
    </row>
    <row r="180" spans="1:15" x14ac:dyDescent="0.25">
      <c r="A180" s="4" t="s">
        <v>5</v>
      </c>
      <c r="B180" s="4" t="s">
        <v>222</v>
      </c>
      <c r="C180" s="4" t="s">
        <v>291</v>
      </c>
      <c r="D180" s="4" t="s">
        <v>292</v>
      </c>
      <c r="E180" s="12" t="s">
        <v>294</v>
      </c>
      <c r="F180" s="12" t="s">
        <v>682</v>
      </c>
      <c r="G180" s="15">
        <v>0</v>
      </c>
      <c r="H180" s="5">
        <v>30983268.760180995</v>
      </c>
      <c r="I180" s="5">
        <v>1.4901161193847656E-8</v>
      </c>
      <c r="J180" s="5">
        <v>0</v>
      </c>
      <c r="K180" s="5">
        <v>131226516.82432361</v>
      </c>
      <c r="L180" s="6">
        <v>0</v>
      </c>
      <c r="M180" s="6">
        <v>0</v>
      </c>
      <c r="N180" s="6">
        <v>423984.37502144009</v>
      </c>
      <c r="O180" s="7">
        <f t="shared" si="2"/>
        <v>162633769.95952603</v>
      </c>
    </row>
    <row r="181" spans="1:15" x14ac:dyDescent="0.25">
      <c r="A181" s="4" t="s">
        <v>5</v>
      </c>
      <c r="B181" s="4" t="s">
        <v>222</v>
      </c>
      <c r="C181" s="4" t="s">
        <v>295</v>
      </c>
      <c r="D181" s="4" t="s">
        <v>296</v>
      </c>
      <c r="E181" s="12" t="s">
        <v>297</v>
      </c>
      <c r="F181" s="12" t="s">
        <v>682</v>
      </c>
      <c r="G181" s="15">
        <v>0</v>
      </c>
      <c r="H181" s="5">
        <v>79511760.144796968</v>
      </c>
      <c r="I181" s="5">
        <v>-5.9604644775390625E-7</v>
      </c>
      <c r="J181" s="5">
        <v>0</v>
      </c>
      <c r="K181" s="5">
        <v>363478625.44639969</v>
      </c>
      <c r="L181" s="6">
        <v>0</v>
      </c>
      <c r="M181" s="6">
        <v>0</v>
      </c>
      <c r="N181" s="6">
        <v>2016617.2199999997</v>
      </c>
      <c r="O181" s="7">
        <f t="shared" si="2"/>
        <v>445007002.81119609</v>
      </c>
    </row>
    <row r="182" spans="1:15" ht="30" x14ac:dyDescent="0.25">
      <c r="A182" s="4" t="s">
        <v>5</v>
      </c>
      <c r="B182" s="4" t="s">
        <v>222</v>
      </c>
      <c r="C182" s="4" t="s">
        <v>300</v>
      </c>
      <c r="D182" s="4" t="s">
        <v>301</v>
      </c>
      <c r="E182" s="12" t="s">
        <v>303</v>
      </c>
      <c r="F182" s="12" t="s">
        <v>682</v>
      </c>
      <c r="G182" s="15">
        <v>0</v>
      </c>
      <c r="H182" s="5">
        <v>30375642.877828002</v>
      </c>
      <c r="I182" s="5">
        <v>5.9604644775390625E-8</v>
      </c>
      <c r="J182" s="5">
        <v>0</v>
      </c>
      <c r="K182" s="5">
        <v>142132513.45986572</v>
      </c>
      <c r="L182" s="6">
        <v>0</v>
      </c>
      <c r="M182" s="6">
        <v>0</v>
      </c>
      <c r="N182" s="6">
        <v>969136.31732922955</v>
      </c>
      <c r="O182" s="7">
        <f t="shared" si="2"/>
        <v>173477292.65502301</v>
      </c>
    </row>
    <row r="183" spans="1:15" ht="30" x14ac:dyDescent="0.25">
      <c r="A183" s="4" t="s">
        <v>5</v>
      </c>
      <c r="B183" s="4" t="s">
        <v>222</v>
      </c>
      <c r="C183" s="4" t="s">
        <v>300</v>
      </c>
      <c r="D183" s="4" t="s">
        <v>301</v>
      </c>
      <c r="E183" s="12" t="s">
        <v>304</v>
      </c>
      <c r="F183" s="12" t="s">
        <v>682</v>
      </c>
      <c r="G183" s="15">
        <v>0</v>
      </c>
      <c r="H183" s="5">
        <v>35264279.212669998</v>
      </c>
      <c r="I183" s="5">
        <v>-2.9802322387695313E-7</v>
      </c>
      <c r="J183" s="5">
        <v>0</v>
      </c>
      <c r="K183" s="5">
        <v>182702808.80778456</v>
      </c>
      <c r="L183" s="6">
        <v>0</v>
      </c>
      <c r="M183" s="6">
        <v>0</v>
      </c>
      <c r="N183" s="6">
        <v>1186200.9968252704</v>
      </c>
      <c r="O183" s="7">
        <f t="shared" si="2"/>
        <v>219153289.01727954</v>
      </c>
    </row>
    <row r="184" spans="1:15" ht="30" x14ac:dyDescent="0.25">
      <c r="A184" s="4" t="s">
        <v>5</v>
      </c>
      <c r="B184" s="4" t="s">
        <v>222</v>
      </c>
      <c r="C184" s="4" t="s">
        <v>300</v>
      </c>
      <c r="D184" s="4" t="s">
        <v>301</v>
      </c>
      <c r="E184" s="12" t="s">
        <v>302</v>
      </c>
      <c r="F184" s="12" t="s">
        <v>682</v>
      </c>
      <c r="G184" s="15">
        <v>0</v>
      </c>
      <c r="H184" s="5">
        <v>48890405.384615004</v>
      </c>
      <c r="I184" s="5">
        <v>3.8743019104003906E-7</v>
      </c>
      <c r="J184" s="5">
        <v>0</v>
      </c>
      <c r="K184" s="5">
        <v>174690829.25058925</v>
      </c>
      <c r="L184" s="6">
        <v>0</v>
      </c>
      <c r="M184" s="6">
        <v>0</v>
      </c>
      <c r="N184" s="6">
        <v>1543165.1658455001</v>
      </c>
      <c r="O184" s="7">
        <f t="shared" si="2"/>
        <v>225124399.80105016</v>
      </c>
    </row>
    <row r="185" spans="1:15" x14ac:dyDescent="0.25">
      <c r="A185" s="4" t="s">
        <v>5</v>
      </c>
      <c r="B185" s="4" t="s">
        <v>222</v>
      </c>
      <c r="C185" s="4" t="s">
        <v>305</v>
      </c>
      <c r="D185" s="4" t="s">
        <v>306</v>
      </c>
      <c r="E185" s="12" t="s">
        <v>307</v>
      </c>
      <c r="F185" s="12" t="s">
        <v>682</v>
      </c>
      <c r="G185" s="15">
        <v>0</v>
      </c>
      <c r="H185" s="5">
        <v>81558769.022624969</v>
      </c>
      <c r="I185" s="5">
        <v>-5.3644180297851563E-7</v>
      </c>
      <c r="J185" s="5">
        <v>0</v>
      </c>
      <c r="K185" s="5">
        <v>377324782.9821378</v>
      </c>
      <c r="L185" s="6">
        <v>0</v>
      </c>
      <c r="M185" s="6">
        <v>0</v>
      </c>
      <c r="N185" s="6">
        <v>2148465.7800000003</v>
      </c>
      <c r="O185" s="7">
        <f t="shared" si="2"/>
        <v>461032017.7847622</v>
      </c>
    </row>
    <row r="186" spans="1:15" ht="30" x14ac:dyDescent="0.25">
      <c r="A186" s="4" t="s">
        <v>5</v>
      </c>
      <c r="B186" s="4" t="s">
        <v>222</v>
      </c>
      <c r="C186" s="4" t="s">
        <v>308</v>
      </c>
      <c r="D186" s="4" t="s">
        <v>309</v>
      </c>
      <c r="E186" s="12" t="s">
        <v>310</v>
      </c>
      <c r="F186" s="12" t="s">
        <v>682</v>
      </c>
      <c r="G186" s="15">
        <v>0</v>
      </c>
      <c r="H186" s="5">
        <v>107943257.52036005</v>
      </c>
      <c r="I186" s="5">
        <v>1.9073486328125E-6</v>
      </c>
      <c r="J186" s="5">
        <v>0</v>
      </c>
      <c r="K186" s="5">
        <v>695307224.60234451</v>
      </c>
      <c r="L186" s="6">
        <v>0</v>
      </c>
      <c r="M186" s="6">
        <v>0</v>
      </c>
      <c r="N186" s="6">
        <v>2263405.14</v>
      </c>
      <c r="O186" s="7">
        <f t="shared" si="2"/>
        <v>805513887.2627064</v>
      </c>
    </row>
    <row r="187" spans="1:15" x14ac:dyDescent="0.25">
      <c r="A187" s="4" t="s">
        <v>5</v>
      </c>
      <c r="B187" s="4" t="s">
        <v>222</v>
      </c>
      <c r="C187" s="4" t="s">
        <v>311</v>
      </c>
      <c r="D187" s="4" t="s">
        <v>312</v>
      </c>
      <c r="E187" s="12" t="s">
        <v>313</v>
      </c>
      <c r="F187" s="12" t="s">
        <v>682</v>
      </c>
      <c r="G187" s="15">
        <v>0</v>
      </c>
      <c r="H187" s="5">
        <v>140015079.89140004</v>
      </c>
      <c r="I187" s="5">
        <v>2.6226043701171875E-6</v>
      </c>
      <c r="J187" s="5">
        <v>0</v>
      </c>
      <c r="K187" s="5">
        <v>644285938.91300917</v>
      </c>
      <c r="L187" s="6">
        <v>0</v>
      </c>
      <c r="M187" s="6">
        <v>0</v>
      </c>
      <c r="N187" s="6">
        <v>3778210.8000000003</v>
      </c>
      <c r="O187" s="7">
        <f t="shared" si="2"/>
        <v>788079229.60441184</v>
      </c>
    </row>
    <row r="188" spans="1:15" x14ac:dyDescent="0.25">
      <c r="A188" s="4" t="s">
        <v>5</v>
      </c>
      <c r="B188" s="4" t="s">
        <v>222</v>
      </c>
      <c r="C188" s="4" t="s">
        <v>314</v>
      </c>
      <c r="D188" s="4" t="s">
        <v>315</v>
      </c>
      <c r="E188" s="12" t="s">
        <v>316</v>
      </c>
      <c r="F188" s="12" t="s">
        <v>682</v>
      </c>
      <c r="G188" s="15">
        <v>0</v>
      </c>
      <c r="H188" s="5">
        <v>106368056.85067999</v>
      </c>
      <c r="I188" s="5">
        <v>-1.1920928955078125E-6</v>
      </c>
      <c r="J188" s="5">
        <v>0</v>
      </c>
      <c r="K188" s="5">
        <v>572738569.05517721</v>
      </c>
      <c r="L188" s="6">
        <v>0</v>
      </c>
      <c r="M188" s="6">
        <v>0</v>
      </c>
      <c r="N188" s="6">
        <v>3801760.92</v>
      </c>
      <c r="O188" s="7">
        <f t="shared" si="2"/>
        <v>682908386.82585597</v>
      </c>
    </row>
    <row r="189" spans="1:15" ht="30" x14ac:dyDescent="0.25">
      <c r="A189" s="4" t="s">
        <v>5</v>
      </c>
      <c r="B189" s="4" t="s">
        <v>222</v>
      </c>
      <c r="C189" s="4" t="s">
        <v>317</v>
      </c>
      <c r="D189" s="4" t="s">
        <v>318</v>
      </c>
      <c r="E189" s="12" t="s">
        <v>320</v>
      </c>
      <c r="F189" s="12" t="s">
        <v>682</v>
      </c>
      <c r="G189" s="15">
        <v>0</v>
      </c>
      <c r="H189" s="5">
        <v>74934779.429863989</v>
      </c>
      <c r="I189" s="5">
        <v>2.384185791015625E-7</v>
      </c>
      <c r="J189" s="5">
        <v>0</v>
      </c>
      <c r="K189" s="5">
        <v>666774299.99483204</v>
      </c>
      <c r="L189" s="6">
        <v>0</v>
      </c>
      <c r="M189" s="6">
        <v>0</v>
      </c>
      <c r="N189" s="6">
        <v>2025493.1217339893</v>
      </c>
      <c r="O189" s="7">
        <f t="shared" si="2"/>
        <v>743734572.54643023</v>
      </c>
    </row>
    <row r="190" spans="1:15" ht="30" x14ac:dyDescent="0.25">
      <c r="A190" s="4" t="s">
        <v>5</v>
      </c>
      <c r="B190" s="4" t="s">
        <v>222</v>
      </c>
      <c r="C190" s="4" t="s">
        <v>108</v>
      </c>
      <c r="D190" s="4" t="s">
        <v>109</v>
      </c>
      <c r="E190" s="12" t="s">
        <v>322</v>
      </c>
      <c r="F190" s="12" t="s">
        <v>682</v>
      </c>
      <c r="G190" s="15">
        <v>0</v>
      </c>
      <c r="H190" s="5">
        <v>17320778.398190007</v>
      </c>
      <c r="I190" s="5">
        <v>4.4703483581542969E-8</v>
      </c>
      <c r="J190" s="5">
        <v>0</v>
      </c>
      <c r="K190" s="5">
        <v>107391306.18035337</v>
      </c>
      <c r="L190" s="6">
        <v>0</v>
      </c>
      <c r="M190" s="6">
        <v>0</v>
      </c>
      <c r="N190" s="6">
        <v>1023314.1315365722</v>
      </c>
      <c r="O190" s="7">
        <f t="shared" si="2"/>
        <v>125735398.71008</v>
      </c>
    </row>
    <row r="191" spans="1:15" ht="30" x14ac:dyDescent="0.25">
      <c r="A191" s="4" t="s">
        <v>5</v>
      </c>
      <c r="B191" s="4" t="s">
        <v>222</v>
      </c>
      <c r="C191" s="4" t="s">
        <v>108</v>
      </c>
      <c r="D191" s="4" t="s">
        <v>109</v>
      </c>
      <c r="E191" s="12" t="s">
        <v>323</v>
      </c>
      <c r="F191" s="12" t="s">
        <v>682</v>
      </c>
      <c r="G191" s="15">
        <v>0</v>
      </c>
      <c r="H191" s="5">
        <v>28614057.728505984</v>
      </c>
      <c r="I191" s="5">
        <v>8.0466270446777344E-7</v>
      </c>
      <c r="J191" s="5">
        <v>0</v>
      </c>
      <c r="K191" s="5">
        <v>172615288.473288</v>
      </c>
      <c r="L191" s="6">
        <v>0</v>
      </c>
      <c r="M191" s="6">
        <v>0</v>
      </c>
      <c r="N191" s="6">
        <v>886332.42469442764</v>
      </c>
      <c r="O191" s="7">
        <f t="shared" si="2"/>
        <v>202115678.62648922</v>
      </c>
    </row>
    <row r="192" spans="1:15" ht="30" x14ac:dyDescent="0.25">
      <c r="A192" s="4" t="s">
        <v>5</v>
      </c>
      <c r="B192" s="4" t="s">
        <v>222</v>
      </c>
      <c r="C192" s="4" t="s">
        <v>108</v>
      </c>
      <c r="D192" s="4" t="s">
        <v>109</v>
      </c>
      <c r="E192" s="12" t="s">
        <v>324</v>
      </c>
      <c r="F192" s="12" t="s">
        <v>682</v>
      </c>
      <c r="G192" s="15">
        <v>0</v>
      </c>
      <c r="H192" s="5">
        <v>114181755.71041006</v>
      </c>
      <c r="I192" s="5">
        <v>-2.86102294921875E-6</v>
      </c>
      <c r="J192" s="5">
        <v>0</v>
      </c>
      <c r="K192" s="5">
        <v>690322432.3066957</v>
      </c>
      <c r="L192" s="6">
        <v>0</v>
      </c>
      <c r="M192" s="6">
        <v>0</v>
      </c>
      <c r="N192" s="6">
        <v>3868109.2118953187</v>
      </c>
      <c r="O192" s="7">
        <f t="shared" si="2"/>
        <v>808372297.2289983</v>
      </c>
    </row>
    <row r="193" spans="1:15" x14ac:dyDescent="0.25">
      <c r="A193" s="4" t="s">
        <v>5</v>
      </c>
      <c r="B193" s="4" t="s">
        <v>222</v>
      </c>
      <c r="C193" s="4" t="s">
        <v>140</v>
      </c>
      <c r="D193" s="4" t="s">
        <v>141</v>
      </c>
      <c r="E193" s="12" t="s">
        <v>325</v>
      </c>
      <c r="F193" s="12" t="s">
        <v>682</v>
      </c>
      <c r="G193" s="15">
        <v>0</v>
      </c>
      <c r="H193" s="5">
        <v>54856741.773755997</v>
      </c>
      <c r="I193" s="5">
        <v>-3.2782554626464844E-7</v>
      </c>
      <c r="J193" s="5">
        <v>0</v>
      </c>
      <c r="K193" s="5">
        <v>212334010.69480172</v>
      </c>
      <c r="L193" s="6">
        <v>0</v>
      </c>
      <c r="M193" s="6">
        <v>0</v>
      </c>
      <c r="N193" s="6">
        <v>1147330.26</v>
      </c>
      <c r="O193" s="7">
        <f t="shared" si="2"/>
        <v>268338082.72855738</v>
      </c>
    </row>
    <row r="194" spans="1:15" x14ac:dyDescent="0.25">
      <c r="A194" s="4" t="s">
        <v>5</v>
      </c>
      <c r="B194" s="4" t="s">
        <v>222</v>
      </c>
      <c r="C194" s="4" t="s">
        <v>43</v>
      </c>
      <c r="D194" s="4" t="s">
        <v>44</v>
      </c>
      <c r="E194" s="12" t="s">
        <v>330</v>
      </c>
      <c r="F194" s="12" t="s">
        <v>682</v>
      </c>
      <c r="G194" s="15">
        <v>0</v>
      </c>
      <c r="H194" s="5">
        <v>139655049.42080998</v>
      </c>
      <c r="I194" s="5">
        <v>4.5299530029296875E-6</v>
      </c>
      <c r="J194" s="5">
        <v>0</v>
      </c>
      <c r="K194" s="5">
        <v>732659118.92578208</v>
      </c>
      <c r="L194" s="6">
        <v>0</v>
      </c>
      <c r="M194" s="6">
        <v>0</v>
      </c>
      <c r="N194" s="6">
        <v>5007340.4144590143</v>
      </c>
      <c r="O194" s="7">
        <f t="shared" si="2"/>
        <v>877321508.76105559</v>
      </c>
    </row>
    <row r="195" spans="1:15" x14ac:dyDescent="0.25">
      <c r="A195" s="4" t="s">
        <v>5</v>
      </c>
      <c r="B195" s="4" t="s">
        <v>222</v>
      </c>
      <c r="C195" s="4" t="s">
        <v>43</v>
      </c>
      <c r="D195" s="4" t="s">
        <v>44</v>
      </c>
      <c r="E195" s="12" t="s">
        <v>332</v>
      </c>
      <c r="F195" s="12" t="s">
        <v>682</v>
      </c>
      <c r="G195" s="15">
        <v>0</v>
      </c>
      <c r="H195" s="5">
        <v>13857115.257919006</v>
      </c>
      <c r="I195" s="5">
        <v>-4.4703483581542969E-7</v>
      </c>
      <c r="J195" s="5">
        <v>0</v>
      </c>
      <c r="K195" s="5">
        <v>61157307.271530069</v>
      </c>
      <c r="L195" s="6">
        <v>0</v>
      </c>
      <c r="M195" s="6">
        <v>0</v>
      </c>
      <c r="N195" s="6">
        <v>763085.54694857681</v>
      </c>
      <c r="O195" s="7">
        <f t="shared" si="2"/>
        <v>75777508.07639721</v>
      </c>
    </row>
    <row r="196" spans="1:15" x14ac:dyDescent="0.25">
      <c r="A196" s="4" t="s">
        <v>5</v>
      </c>
      <c r="B196" s="4" t="s">
        <v>222</v>
      </c>
      <c r="C196" s="4" t="s">
        <v>335</v>
      </c>
      <c r="D196" s="4" t="s">
        <v>336</v>
      </c>
      <c r="E196" s="12" t="s">
        <v>337</v>
      </c>
      <c r="F196" s="12" t="s">
        <v>682</v>
      </c>
      <c r="G196" s="15">
        <v>0</v>
      </c>
      <c r="H196" s="5">
        <v>18238406.742081001</v>
      </c>
      <c r="I196" s="5">
        <v>4.4703483581542969E-7</v>
      </c>
      <c r="J196" s="5">
        <v>0</v>
      </c>
      <c r="K196" s="5">
        <v>103229902.55407004</v>
      </c>
      <c r="L196" s="6">
        <v>0</v>
      </c>
      <c r="M196" s="6">
        <v>0</v>
      </c>
      <c r="N196" s="6">
        <v>360817.78636502952</v>
      </c>
      <c r="O196" s="7">
        <f t="shared" si="2"/>
        <v>121829127.08251652</v>
      </c>
    </row>
    <row r="197" spans="1:15" x14ac:dyDescent="0.25">
      <c r="A197" s="4" t="s">
        <v>5</v>
      </c>
      <c r="B197" s="4" t="s">
        <v>222</v>
      </c>
      <c r="C197" s="4" t="s">
        <v>335</v>
      </c>
      <c r="D197" s="4" t="s">
        <v>336</v>
      </c>
      <c r="E197" s="12" t="s">
        <v>338</v>
      </c>
      <c r="F197" s="12" t="s">
        <v>682</v>
      </c>
      <c r="G197" s="15">
        <v>0</v>
      </c>
      <c r="H197" s="5">
        <v>166365548.61538994</v>
      </c>
      <c r="I197" s="5">
        <v>-5.245208740234375E-6</v>
      </c>
      <c r="J197" s="5">
        <v>0</v>
      </c>
      <c r="K197" s="5">
        <v>1328539334.4065652</v>
      </c>
      <c r="L197" s="6">
        <v>0</v>
      </c>
      <c r="M197" s="6">
        <v>0</v>
      </c>
      <c r="N197" s="6">
        <v>5489182.2136349706</v>
      </c>
      <c r="O197" s="7">
        <f t="shared" si="2"/>
        <v>1500394065.2355847</v>
      </c>
    </row>
    <row r="198" spans="1:15" ht="30" x14ac:dyDescent="0.25">
      <c r="A198" s="4" t="s">
        <v>5</v>
      </c>
      <c r="B198" s="4" t="s">
        <v>222</v>
      </c>
      <c r="C198" s="4" t="s">
        <v>339</v>
      </c>
      <c r="D198" s="4" t="s">
        <v>340</v>
      </c>
      <c r="E198" s="12" t="s">
        <v>341</v>
      </c>
      <c r="F198" s="12" t="s">
        <v>682</v>
      </c>
      <c r="G198" s="15">
        <v>0</v>
      </c>
      <c r="H198" s="5">
        <v>35592044.226244003</v>
      </c>
      <c r="I198" s="5">
        <v>3.2782554626464844E-7</v>
      </c>
      <c r="J198" s="5">
        <v>0</v>
      </c>
      <c r="K198" s="5">
        <v>227973736.38264149</v>
      </c>
      <c r="L198" s="6">
        <v>0</v>
      </c>
      <c r="M198" s="6">
        <v>0</v>
      </c>
      <c r="N198" s="6">
        <v>1154866.2881855292</v>
      </c>
      <c r="O198" s="7">
        <f t="shared" si="2"/>
        <v>264720646.89707136</v>
      </c>
    </row>
    <row r="199" spans="1:15" ht="30" x14ac:dyDescent="0.25">
      <c r="A199" s="4" t="s">
        <v>5</v>
      </c>
      <c r="B199" s="4" t="s">
        <v>222</v>
      </c>
      <c r="C199" s="4" t="s">
        <v>339</v>
      </c>
      <c r="D199" s="4" t="s">
        <v>340</v>
      </c>
      <c r="E199" s="12" t="s">
        <v>342</v>
      </c>
      <c r="F199" s="12" t="s">
        <v>682</v>
      </c>
      <c r="G199" s="15">
        <v>0</v>
      </c>
      <c r="H199" s="5">
        <v>56485729.194569975</v>
      </c>
      <c r="I199" s="5">
        <v>1.7881393432617188E-7</v>
      </c>
      <c r="J199" s="5">
        <v>0</v>
      </c>
      <c r="K199" s="5">
        <v>241454914.14442459</v>
      </c>
      <c r="L199" s="6">
        <v>0</v>
      </c>
      <c r="M199" s="6">
        <v>0</v>
      </c>
      <c r="N199" s="6">
        <v>1410370.2517355052</v>
      </c>
      <c r="O199" s="7">
        <f t="shared" si="2"/>
        <v>299351013.59073025</v>
      </c>
    </row>
    <row r="200" spans="1:15" ht="30" x14ac:dyDescent="0.25">
      <c r="A200" s="4" t="s">
        <v>5</v>
      </c>
      <c r="B200" s="4" t="s">
        <v>222</v>
      </c>
      <c r="C200" s="4" t="s">
        <v>339</v>
      </c>
      <c r="D200" s="4" t="s">
        <v>340</v>
      </c>
      <c r="E200" s="12" t="s">
        <v>343</v>
      </c>
      <c r="F200" s="12" t="s">
        <v>682</v>
      </c>
      <c r="G200" s="15">
        <v>0</v>
      </c>
      <c r="H200" s="5">
        <v>74539844.606334984</v>
      </c>
      <c r="I200" s="5">
        <v>-1.1920928955078125E-7</v>
      </c>
      <c r="J200" s="5">
        <v>0</v>
      </c>
      <c r="K200" s="5">
        <v>411704326.91872418</v>
      </c>
      <c r="L200" s="6">
        <v>0</v>
      </c>
      <c r="M200" s="6">
        <v>0</v>
      </c>
      <c r="N200" s="6">
        <v>1540892.42466121</v>
      </c>
      <c r="O200" s="7">
        <f t="shared" ref="O200:O263" si="3">+SUM(G200:N200)</f>
        <v>487785063.94972026</v>
      </c>
    </row>
    <row r="201" spans="1:15" ht="30" x14ac:dyDescent="0.25">
      <c r="A201" s="4" t="s">
        <v>5</v>
      </c>
      <c r="B201" s="4" t="s">
        <v>222</v>
      </c>
      <c r="C201" s="4" t="s">
        <v>339</v>
      </c>
      <c r="D201" s="4" t="s">
        <v>340</v>
      </c>
      <c r="E201" s="12" t="s">
        <v>344</v>
      </c>
      <c r="F201" s="12" t="s">
        <v>682</v>
      </c>
      <c r="G201" s="15">
        <v>0</v>
      </c>
      <c r="H201" s="5">
        <v>13328069.122171998</v>
      </c>
      <c r="I201" s="5">
        <v>-5.2154064178466797E-8</v>
      </c>
      <c r="J201" s="5">
        <v>0</v>
      </c>
      <c r="K201" s="5">
        <v>63441285.634322703</v>
      </c>
      <c r="L201" s="6">
        <v>0</v>
      </c>
      <c r="M201" s="6">
        <v>0</v>
      </c>
      <c r="N201" s="6">
        <v>362937.40344415396</v>
      </c>
      <c r="O201" s="7">
        <f t="shared" si="3"/>
        <v>77132292.159938797</v>
      </c>
    </row>
    <row r="202" spans="1:15" ht="30" x14ac:dyDescent="0.25">
      <c r="A202" s="4" t="s">
        <v>5</v>
      </c>
      <c r="B202" s="4" t="s">
        <v>222</v>
      </c>
      <c r="C202" s="4" t="s">
        <v>339</v>
      </c>
      <c r="D202" s="4" t="s">
        <v>340</v>
      </c>
      <c r="E202" s="12" t="s">
        <v>345</v>
      </c>
      <c r="F202" s="12" t="s">
        <v>682</v>
      </c>
      <c r="G202" s="15">
        <v>0</v>
      </c>
      <c r="H202" s="5">
        <v>32203927.647058994</v>
      </c>
      <c r="I202" s="5">
        <v>-1.4901161193847656E-7</v>
      </c>
      <c r="J202" s="5">
        <v>0</v>
      </c>
      <c r="K202" s="5">
        <v>215721909.85563499</v>
      </c>
      <c r="L202" s="6">
        <v>0</v>
      </c>
      <c r="M202" s="6">
        <v>0</v>
      </c>
      <c r="N202" s="6">
        <v>428991.90837284114</v>
      </c>
      <c r="O202" s="7">
        <f t="shared" si="3"/>
        <v>248354829.41106668</v>
      </c>
    </row>
    <row r="203" spans="1:15" ht="30" x14ac:dyDescent="0.25">
      <c r="A203" s="4" t="s">
        <v>5</v>
      </c>
      <c r="B203" s="4" t="s">
        <v>222</v>
      </c>
      <c r="C203" s="4" t="s">
        <v>339</v>
      </c>
      <c r="D203" s="4" t="s">
        <v>340</v>
      </c>
      <c r="E203" s="12" t="s">
        <v>347</v>
      </c>
      <c r="F203" s="12" t="s">
        <v>682</v>
      </c>
      <c r="G203" s="15">
        <v>0</v>
      </c>
      <c r="H203" s="5">
        <v>17155717.375565991</v>
      </c>
      <c r="I203" s="5">
        <v>-3.8743019104003906E-7</v>
      </c>
      <c r="J203" s="5">
        <v>0</v>
      </c>
      <c r="K203" s="5">
        <v>88874610.869402707</v>
      </c>
      <c r="L203" s="6">
        <v>0</v>
      </c>
      <c r="M203" s="6">
        <v>0</v>
      </c>
      <c r="N203" s="6">
        <v>263976.2949137917</v>
      </c>
      <c r="O203" s="7">
        <f t="shared" si="3"/>
        <v>106294304.53988211</v>
      </c>
    </row>
    <row r="204" spans="1:15" ht="30" x14ac:dyDescent="0.25">
      <c r="A204" s="4" t="s">
        <v>5</v>
      </c>
      <c r="B204" s="4" t="s">
        <v>222</v>
      </c>
      <c r="C204" s="4" t="s">
        <v>339</v>
      </c>
      <c r="D204" s="4" t="s">
        <v>340</v>
      </c>
      <c r="E204" s="12" t="s">
        <v>348</v>
      </c>
      <c r="F204" s="12" t="s">
        <v>682</v>
      </c>
      <c r="G204" s="15">
        <v>0</v>
      </c>
      <c r="H204" s="5">
        <v>8140711.9276017994</v>
      </c>
      <c r="I204" s="5">
        <v>7.4505805969238281E-9</v>
      </c>
      <c r="J204" s="5">
        <v>0</v>
      </c>
      <c r="K204" s="5">
        <v>36206396.341228791</v>
      </c>
      <c r="L204" s="6">
        <v>0</v>
      </c>
      <c r="M204" s="6">
        <v>0</v>
      </c>
      <c r="N204" s="6">
        <v>395924.29726240132</v>
      </c>
      <c r="O204" s="7">
        <f t="shared" si="3"/>
        <v>44743032.566092998</v>
      </c>
    </row>
    <row r="205" spans="1:15" ht="30" x14ac:dyDescent="0.25">
      <c r="A205" s="4" t="s">
        <v>5</v>
      </c>
      <c r="B205" s="4" t="s">
        <v>222</v>
      </c>
      <c r="C205" s="4" t="s">
        <v>339</v>
      </c>
      <c r="D205" s="4" t="s">
        <v>340</v>
      </c>
      <c r="E205" s="12" t="s">
        <v>349</v>
      </c>
      <c r="F205" s="12" t="s">
        <v>682</v>
      </c>
      <c r="G205" s="15">
        <v>0</v>
      </c>
      <c r="H205" s="5">
        <v>51360305.104072005</v>
      </c>
      <c r="I205" s="5">
        <v>3.8743019104003906E-7</v>
      </c>
      <c r="J205" s="5">
        <v>0</v>
      </c>
      <c r="K205" s="5">
        <v>251312177.59588811</v>
      </c>
      <c r="L205" s="6">
        <v>0</v>
      </c>
      <c r="M205" s="6">
        <v>0</v>
      </c>
      <c r="N205" s="6">
        <v>1451829.9039931884</v>
      </c>
      <c r="O205" s="7">
        <f t="shared" si="3"/>
        <v>304124312.60395366</v>
      </c>
    </row>
    <row r="206" spans="1:15" ht="30" x14ac:dyDescent="0.25">
      <c r="A206" s="4" t="s">
        <v>5</v>
      </c>
      <c r="B206" s="4" t="s">
        <v>222</v>
      </c>
      <c r="C206" s="4" t="s">
        <v>339</v>
      </c>
      <c r="D206" s="4" t="s">
        <v>340</v>
      </c>
      <c r="E206" s="12" t="s">
        <v>350</v>
      </c>
      <c r="F206" s="12" t="s">
        <v>682</v>
      </c>
      <c r="G206" s="15">
        <v>0</v>
      </c>
      <c r="H206" s="5">
        <v>34620813.963800997</v>
      </c>
      <c r="I206" s="5">
        <v>-8.9406967163085938E-8</v>
      </c>
      <c r="J206" s="5">
        <v>0</v>
      </c>
      <c r="K206" s="5">
        <v>163576495.50603598</v>
      </c>
      <c r="L206" s="6">
        <v>0</v>
      </c>
      <c r="M206" s="6">
        <v>0</v>
      </c>
      <c r="N206" s="6">
        <v>857902.67237786972</v>
      </c>
      <c r="O206" s="7">
        <f t="shared" si="3"/>
        <v>199055212.14221478</v>
      </c>
    </row>
    <row r="207" spans="1:15" ht="30" x14ac:dyDescent="0.25">
      <c r="A207" s="4" t="s">
        <v>5</v>
      </c>
      <c r="B207" s="4" t="s">
        <v>222</v>
      </c>
      <c r="C207" s="4" t="s">
        <v>339</v>
      </c>
      <c r="D207" s="4" t="s">
        <v>340</v>
      </c>
      <c r="E207" s="12" t="s">
        <v>346</v>
      </c>
      <c r="F207" s="12" t="s">
        <v>682</v>
      </c>
      <c r="G207" s="15">
        <v>0</v>
      </c>
      <c r="H207" s="5">
        <v>24176805.592759997</v>
      </c>
      <c r="I207" s="5">
        <v>1.9371509552001953E-7</v>
      </c>
      <c r="J207" s="5">
        <v>0</v>
      </c>
      <c r="K207" s="5">
        <v>104071146.17014623</v>
      </c>
      <c r="L207" s="6">
        <v>0</v>
      </c>
      <c r="M207" s="6">
        <v>0</v>
      </c>
      <c r="N207" s="6">
        <v>1093387.4714502248</v>
      </c>
      <c r="O207" s="7">
        <f t="shared" si="3"/>
        <v>129341339.23435664</v>
      </c>
    </row>
    <row r="208" spans="1:15" x14ac:dyDescent="0.25">
      <c r="A208" s="4" t="s">
        <v>5</v>
      </c>
      <c r="B208" s="4" t="s">
        <v>222</v>
      </c>
      <c r="C208" s="4" t="s">
        <v>351</v>
      </c>
      <c r="D208" s="4" t="s">
        <v>352</v>
      </c>
      <c r="E208" s="12" t="s">
        <v>354</v>
      </c>
      <c r="F208" s="12" t="s">
        <v>682</v>
      </c>
      <c r="G208" s="15">
        <v>0</v>
      </c>
      <c r="H208" s="5">
        <v>291284749.07691991</v>
      </c>
      <c r="I208" s="5">
        <v>3.337860107421875E-6</v>
      </c>
      <c r="J208" s="5">
        <v>0</v>
      </c>
      <c r="K208" s="5">
        <v>1308533573.3570499</v>
      </c>
      <c r="L208" s="6">
        <v>0</v>
      </c>
      <c r="M208" s="6">
        <v>0</v>
      </c>
      <c r="N208" s="6">
        <v>8294044.0863110274</v>
      </c>
      <c r="O208" s="7">
        <f t="shared" si="3"/>
        <v>1608112366.5202844</v>
      </c>
    </row>
    <row r="209" spans="1:15" x14ac:dyDescent="0.25">
      <c r="A209" s="4" t="s">
        <v>5</v>
      </c>
      <c r="B209" s="4" t="s">
        <v>222</v>
      </c>
      <c r="C209" s="4" t="s">
        <v>351</v>
      </c>
      <c r="D209" s="4" t="s">
        <v>352</v>
      </c>
      <c r="E209" s="12" t="s">
        <v>353</v>
      </c>
      <c r="F209" s="12" t="s">
        <v>682</v>
      </c>
      <c r="G209" s="15">
        <v>0</v>
      </c>
      <c r="H209" s="5">
        <v>83736211.140272021</v>
      </c>
      <c r="I209" s="5">
        <v>-5.3644180297851563E-7</v>
      </c>
      <c r="J209" s="5">
        <v>0</v>
      </c>
      <c r="K209" s="5">
        <v>549956097.68691504</v>
      </c>
      <c r="L209" s="6">
        <v>0</v>
      </c>
      <c r="M209" s="6">
        <v>0</v>
      </c>
      <c r="N209" s="6">
        <v>1577043.5936889714</v>
      </c>
      <c r="O209" s="7">
        <f t="shared" si="3"/>
        <v>635269352.42087555</v>
      </c>
    </row>
    <row r="210" spans="1:15" ht="30" x14ac:dyDescent="0.25">
      <c r="A210" s="4" t="s">
        <v>5</v>
      </c>
      <c r="B210" s="4" t="s">
        <v>222</v>
      </c>
      <c r="C210" s="4" t="s">
        <v>355</v>
      </c>
      <c r="D210" s="4" t="s">
        <v>356</v>
      </c>
      <c r="E210" s="12" t="s">
        <v>357</v>
      </c>
      <c r="F210" s="12" t="s">
        <v>682</v>
      </c>
      <c r="G210" s="15">
        <v>0</v>
      </c>
      <c r="H210" s="5">
        <v>80231697.574661016</v>
      </c>
      <c r="I210" s="5">
        <v>-3.5762786865234375E-7</v>
      </c>
      <c r="J210" s="5">
        <v>0</v>
      </c>
      <c r="K210" s="5">
        <v>405099670.13957042</v>
      </c>
      <c r="L210" s="6">
        <v>0</v>
      </c>
      <c r="M210" s="6">
        <v>0</v>
      </c>
      <c r="N210" s="6">
        <v>2092483.5475055384</v>
      </c>
      <c r="O210" s="7">
        <f t="shared" si="3"/>
        <v>487423851.26173663</v>
      </c>
    </row>
    <row r="211" spans="1:15" ht="30" x14ac:dyDescent="0.25">
      <c r="A211" s="4" t="s">
        <v>5</v>
      </c>
      <c r="B211" s="4" t="s">
        <v>222</v>
      </c>
      <c r="C211" s="4" t="s">
        <v>355</v>
      </c>
      <c r="D211" s="4" t="s">
        <v>356</v>
      </c>
      <c r="E211" s="12" t="s">
        <v>358</v>
      </c>
      <c r="F211" s="12" t="s">
        <v>682</v>
      </c>
      <c r="G211" s="15">
        <v>0</v>
      </c>
      <c r="H211" s="5">
        <v>55793935.031673998</v>
      </c>
      <c r="I211" s="5">
        <v>2.0861625671386719E-7</v>
      </c>
      <c r="J211" s="5">
        <v>0</v>
      </c>
      <c r="K211" s="5">
        <v>171142664.1203157</v>
      </c>
      <c r="L211" s="6">
        <v>0</v>
      </c>
      <c r="M211" s="6">
        <v>0</v>
      </c>
      <c r="N211" s="6">
        <v>856805.97086397884</v>
      </c>
      <c r="O211" s="7">
        <f t="shared" si="3"/>
        <v>227793405.12285388</v>
      </c>
    </row>
    <row r="212" spans="1:15" ht="30" x14ac:dyDescent="0.25">
      <c r="A212" s="4" t="s">
        <v>5</v>
      </c>
      <c r="B212" s="4" t="s">
        <v>222</v>
      </c>
      <c r="C212" s="4" t="s">
        <v>355</v>
      </c>
      <c r="D212" s="4" t="s">
        <v>356</v>
      </c>
      <c r="E212" s="12" t="s">
        <v>359</v>
      </c>
      <c r="F212" s="12" t="s">
        <v>682</v>
      </c>
      <c r="G212" s="15">
        <v>0</v>
      </c>
      <c r="H212" s="5">
        <v>68708253.981899977</v>
      </c>
      <c r="I212" s="5">
        <v>4.76837158203125E-7</v>
      </c>
      <c r="J212" s="5">
        <v>0</v>
      </c>
      <c r="K212" s="5">
        <v>473697684.51002693</v>
      </c>
      <c r="L212" s="6">
        <v>0</v>
      </c>
      <c r="M212" s="6">
        <v>0</v>
      </c>
      <c r="N212" s="6">
        <v>973248.16163048288</v>
      </c>
      <c r="O212" s="7">
        <f t="shared" si="3"/>
        <v>543379186.6535579</v>
      </c>
    </row>
    <row r="213" spans="1:15" ht="30" x14ac:dyDescent="0.25">
      <c r="A213" s="4" t="s">
        <v>5</v>
      </c>
      <c r="B213" s="4" t="s">
        <v>222</v>
      </c>
      <c r="C213" s="4" t="s">
        <v>360</v>
      </c>
      <c r="D213" s="4" t="s">
        <v>361</v>
      </c>
      <c r="E213" s="12" t="s">
        <v>362</v>
      </c>
      <c r="F213" s="12" t="s">
        <v>682</v>
      </c>
      <c r="G213" s="15">
        <v>0</v>
      </c>
      <c r="H213" s="5">
        <v>42037442.26244399</v>
      </c>
      <c r="I213" s="5">
        <v>-5.3644180297851563E-7</v>
      </c>
      <c r="J213" s="5">
        <v>0</v>
      </c>
      <c r="K213" s="5">
        <v>183704721.36779973</v>
      </c>
      <c r="L213" s="6">
        <v>0</v>
      </c>
      <c r="M213" s="6">
        <v>0</v>
      </c>
      <c r="N213" s="6">
        <v>675776.83133576508</v>
      </c>
      <c r="O213" s="7">
        <f t="shared" si="3"/>
        <v>226417940.46157894</v>
      </c>
    </row>
    <row r="214" spans="1:15" ht="30" x14ac:dyDescent="0.25">
      <c r="A214" s="4" t="s">
        <v>5</v>
      </c>
      <c r="B214" s="4" t="s">
        <v>222</v>
      </c>
      <c r="C214" s="4" t="s">
        <v>360</v>
      </c>
      <c r="D214" s="4" t="s">
        <v>361</v>
      </c>
      <c r="E214" s="12" t="s">
        <v>363</v>
      </c>
      <c r="F214" s="12" t="s">
        <v>682</v>
      </c>
      <c r="G214" s="15">
        <v>0</v>
      </c>
      <c r="H214" s="5">
        <v>98375616.542986035</v>
      </c>
      <c r="I214" s="5">
        <v>4.1723251342773438E-7</v>
      </c>
      <c r="J214" s="5">
        <v>0</v>
      </c>
      <c r="K214" s="5">
        <v>505576644.80770147</v>
      </c>
      <c r="L214" s="6">
        <v>0</v>
      </c>
      <c r="M214" s="6">
        <v>0</v>
      </c>
      <c r="N214" s="6">
        <v>2545681.9937362731</v>
      </c>
      <c r="O214" s="7">
        <f t="shared" si="3"/>
        <v>606497943.34442425</v>
      </c>
    </row>
    <row r="215" spans="1:15" ht="30" x14ac:dyDescent="0.25">
      <c r="A215" s="4" t="s">
        <v>5</v>
      </c>
      <c r="B215" s="4" t="s">
        <v>222</v>
      </c>
      <c r="C215" s="4" t="s">
        <v>360</v>
      </c>
      <c r="D215" s="4" t="s">
        <v>361</v>
      </c>
      <c r="E215" s="12" t="s">
        <v>364</v>
      </c>
      <c r="F215" s="12" t="s">
        <v>682</v>
      </c>
      <c r="G215" s="15">
        <v>0</v>
      </c>
      <c r="H215" s="5">
        <v>16598308.533937</v>
      </c>
      <c r="I215" s="5">
        <v>-3.5017728805541992E-7</v>
      </c>
      <c r="J215" s="5">
        <v>0</v>
      </c>
      <c r="K215" s="5">
        <v>57044495.722436763</v>
      </c>
      <c r="L215" s="6">
        <v>0</v>
      </c>
      <c r="M215" s="6">
        <v>0</v>
      </c>
      <c r="N215" s="6">
        <v>793311.03492796177</v>
      </c>
      <c r="O215" s="7">
        <f t="shared" si="3"/>
        <v>74436115.29130137</v>
      </c>
    </row>
    <row r="216" spans="1:15" x14ac:dyDescent="0.25">
      <c r="A216" s="4" t="s">
        <v>5</v>
      </c>
      <c r="B216" s="4" t="s">
        <v>222</v>
      </c>
      <c r="C216" s="4" t="s">
        <v>365</v>
      </c>
      <c r="D216" s="4" t="s">
        <v>366</v>
      </c>
      <c r="E216" s="12" t="s">
        <v>367</v>
      </c>
      <c r="F216" s="12" t="s">
        <v>682</v>
      </c>
      <c r="G216" s="15">
        <v>0</v>
      </c>
      <c r="H216" s="5">
        <v>1555962.0633484004</v>
      </c>
      <c r="I216" s="5">
        <v>1.5832483768463135E-8</v>
      </c>
      <c r="J216" s="5">
        <v>0</v>
      </c>
      <c r="K216" s="5">
        <v>5900953.3296021326</v>
      </c>
      <c r="L216" s="6">
        <v>0</v>
      </c>
      <c r="M216" s="6">
        <v>0</v>
      </c>
      <c r="N216" s="6">
        <v>222038.30469727545</v>
      </c>
      <c r="O216" s="7">
        <f t="shared" si="3"/>
        <v>7678953.697647824</v>
      </c>
    </row>
    <row r="217" spans="1:15" x14ac:dyDescent="0.25">
      <c r="A217" s="4" t="s">
        <v>5</v>
      </c>
      <c r="B217" s="4" t="s">
        <v>222</v>
      </c>
      <c r="C217" s="4" t="s">
        <v>365</v>
      </c>
      <c r="D217" s="4" t="s">
        <v>366</v>
      </c>
      <c r="E217" s="12" t="s">
        <v>368</v>
      </c>
      <c r="F217" s="12" t="s">
        <v>682</v>
      </c>
      <c r="G217" s="15">
        <v>0</v>
      </c>
      <c r="H217" s="5">
        <v>72489210.217193991</v>
      </c>
      <c r="I217" s="5">
        <v>5.9604644775390625E-7</v>
      </c>
      <c r="J217" s="5">
        <v>0</v>
      </c>
      <c r="K217" s="5">
        <v>322235204.18987882</v>
      </c>
      <c r="L217" s="6">
        <v>0</v>
      </c>
      <c r="M217" s="6">
        <v>0</v>
      </c>
      <c r="N217" s="6">
        <v>1656048.0353027247</v>
      </c>
      <c r="O217" s="7">
        <f t="shared" si="3"/>
        <v>396380462.44237608</v>
      </c>
    </row>
    <row r="218" spans="1:15" ht="30" x14ac:dyDescent="0.25">
      <c r="A218" s="4" t="s">
        <v>5</v>
      </c>
      <c r="B218" s="4" t="s">
        <v>222</v>
      </c>
      <c r="C218" s="4" t="s">
        <v>95</v>
      </c>
      <c r="D218" s="4" t="s">
        <v>96</v>
      </c>
      <c r="E218" s="12" t="s">
        <v>369</v>
      </c>
      <c r="F218" s="12" t="s">
        <v>682</v>
      </c>
      <c r="G218" s="15">
        <v>0</v>
      </c>
      <c r="H218" s="5">
        <v>48932276</v>
      </c>
      <c r="I218" s="5">
        <v>0</v>
      </c>
      <c r="J218" s="5">
        <v>0</v>
      </c>
      <c r="K218" s="5">
        <v>225657920.4122166</v>
      </c>
      <c r="L218" s="6">
        <v>0</v>
      </c>
      <c r="M218" s="6">
        <v>0</v>
      </c>
      <c r="N218" s="6">
        <v>636066</v>
      </c>
      <c r="O218" s="7">
        <f t="shared" si="3"/>
        <v>275226262.4122166</v>
      </c>
    </row>
    <row r="219" spans="1:15" x14ac:dyDescent="0.25">
      <c r="A219" s="4" t="s">
        <v>5</v>
      </c>
      <c r="B219" s="4" t="s">
        <v>222</v>
      </c>
      <c r="C219" s="4" t="s">
        <v>112</v>
      </c>
      <c r="D219" s="4" t="s">
        <v>113</v>
      </c>
      <c r="E219" s="12" t="s">
        <v>370</v>
      </c>
      <c r="F219" s="12" t="s">
        <v>682</v>
      </c>
      <c r="G219" s="15">
        <v>0</v>
      </c>
      <c r="H219" s="5">
        <v>73681851.692309022</v>
      </c>
      <c r="I219" s="5">
        <v>-1.3113021850585938E-6</v>
      </c>
      <c r="J219" s="5">
        <v>0</v>
      </c>
      <c r="K219" s="5">
        <v>524931323.48332608</v>
      </c>
      <c r="L219" s="6">
        <v>0</v>
      </c>
      <c r="M219" s="6">
        <v>0</v>
      </c>
      <c r="N219" s="6">
        <v>2261546.197440159</v>
      </c>
      <c r="O219" s="7">
        <f t="shared" si="3"/>
        <v>600874721.37307394</v>
      </c>
    </row>
    <row r="220" spans="1:15" x14ac:dyDescent="0.25">
      <c r="A220" s="4" t="s">
        <v>5</v>
      </c>
      <c r="B220" s="4" t="s">
        <v>222</v>
      </c>
      <c r="C220" s="4" t="s">
        <v>47</v>
      </c>
      <c r="D220" s="4" t="s">
        <v>48</v>
      </c>
      <c r="E220" s="12" t="s">
        <v>373</v>
      </c>
      <c r="F220" s="12" t="s">
        <v>682</v>
      </c>
      <c r="G220" s="15">
        <v>0</v>
      </c>
      <c r="H220" s="5">
        <v>8383514.6425338984</v>
      </c>
      <c r="I220" s="5">
        <v>3.7252902984619141E-8</v>
      </c>
      <c r="J220" s="5">
        <v>0</v>
      </c>
      <c r="K220" s="5">
        <v>83377744.734025866</v>
      </c>
      <c r="L220" s="6">
        <v>0</v>
      </c>
      <c r="M220" s="6">
        <v>0</v>
      </c>
      <c r="N220" s="6">
        <v>126867.7163100874</v>
      </c>
      <c r="O220" s="7">
        <f t="shared" si="3"/>
        <v>91888127.092869878</v>
      </c>
    </row>
    <row r="221" spans="1:15" x14ac:dyDescent="0.25">
      <c r="A221" s="4" t="s">
        <v>5</v>
      </c>
      <c r="B221" s="4" t="s">
        <v>222</v>
      </c>
      <c r="C221" s="4" t="s">
        <v>380</v>
      </c>
      <c r="D221" s="4" t="s">
        <v>381</v>
      </c>
      <c r="E221" s="12" t="s">
        <v>382</v>
      </c>
      <c r="F221" s="12" t="s">
        <v>682</v>
      </c>
      <c r="G221" s="15">
        <v>0</v>
      </c>
      <c r="H221" s="5">
        <v>47620728.705882996</v>
      </c>
      <c r="I221" s="5">
        <v>-6.2584877014160156E-7</v>
      </c>
      <c r="J221" s="5">
        <v>0</v>
      </c>
      <c r="K221" s="5">
        <v>209811975.53121248</v>
      </c>
      <c r="L221" s="6">
        <v>0</v>
      </c>
      <c r="M221" s="6">
        <v>0</v>
      </c>
      <c r="N221" s="6">
        <v>1503090</v>
      </c>
      <c r="O221" s="7">
        <f t="shared" si="3"/>
        <v>258935794.23709485</v>
      </c>
    </row>
    <row r="222" spans="1:15" x14ac:dyDescent="0.25">
      <c r="A222" s="4" t="s">
        <v>5</v>
      </c>
      <c r="B222" s="4" t="s">
        <v>222</v>
      </c>
      <c r="C222" s="4" t="s">
        <v>15</v>
      </c>
      <c r="D222" s="4" t="s">
        <v>16</v>
      </c>
      <c r="E222" s="12" t="s">
        <v>390</v>
      </c>
      <c r="F222" s="12" t="s">
        <v>682</v>
      </c>
      <c r="G222" s="15">
        <v>0</v>
      </c>
      <c r="H222" s="5">
        <v>37595309.167420983</v>
      </c>
      <c r="I222" s="5">
        <v>-1.7881393432617188E-7</v>
      </c>
      <c r="J222" s="5">
        <v>0</v>
      </c>
      <c r="K222" s="5">
        <v>179532348.2415196</v>
      </c>
      <c r="L222" s="6">
        <v>0</v>
      </c>
      <c r="M222" s="6">
        <v>0</v>
      </c>
      <c r="N222" s="6">
        <v>545460.7589349082</v>
      </c>
      <c r="O222" s="7">
        <f t="shared" si="3"/>
        <v>217673118.16787532</v>
      </c>
    </row>
    <row r="223" spans="1:15" x14ac:dyDescent="0.25">
      <c r="A223" s="4" t="s">
        <v>5</v>
      </c>
      <c r="B223" s="4" t="s">
        <v>222</v>
      </c>
      <c r="C223" s="4" t="s">
        <v>15</v>
      </c>
      <c r="D223" s="4" t="s">
        <v>16</v>
      </c>
      <c r="E223" s="12" t="s">
        <v>388</v>
      </c>
      <c r="F223" s="12" t="s">
        <v>682</v>
      </c>
      <c r="G223" s="15">
        <v>0</v>
      </c>
      <c r="H223" s="5">
        <v>172615104.68778002</v>
      </c>
      <c r="I223" s="5">
        <v>2.86102294921875E-6</v>
      </c>
      <c r="J223" s="5">
        <v>0</v>
      </c>
      <c r="K223" s="5">
        <v>879968760.12432349</v>
      </c>
      <c r="L223" s="6">
        <v>0</v>
      </c>
      <c r="M223" s="6">
        <v>0</v>
      </c>
      <c r="N223" s="6">
        <v>5149547.732601</v>
      </c>
      <c r="O223" s="7">
        <f t="shared" si="3"/>
        <v>1057733412.5447074</v>
      </c>
    </row>
    <row r="224" spans="1:15" x14ac:dyDescent="0.25">
      <c r="A224" s="4" t="s">
        <v>5</v>
      </c>
      <c r="B224" s="4" t="s">
        <v>222</v>
      </c>
      <c r="C224" s="4" t="s">
        <v>15</v>
      </c>
      <c r="D224" s="4" t="s">
        <v>16</v>
      </c>
      <c r="E224" s="12" t="s">
        <v>387</v>
      </c>
      <c r="F224" s="12" t="s">
        <v>682</v>
      </c>
      <c r="G224" s="15">
        <v>0</v>
      </c>
      <c r="H224" s="5">
        <v>56995263.954751998</v>
      </c>
      <c r="I224" s="5">
        <v>-8.3446502685546875E-7</v>
      </c>
      <c r="J224" s="5">
        <v>0</v>
      </c>
      <c r="K224" s="5">
        <v>329716602.95875883</v>
      </c>
      <c r="L224" s="6">
        <v>0</v>
      </c>
      <c r="M224" s="6">
        <v>0</v>
      </c>
      <c r="N224" s="6">
        <v>657916.82141728408</v>
      </c>
      <c r="O224" s="7">
        <f t="shared" si="3"/>
        <v>387369783.73492724</v>
      </c>
    </row>
    <row r="225" spans="1:15" x14ac:dyDescent="0.25">
      <c r="A225" s="4" t="s">
        <v>5</v>
      </c>
      <c r="B225" s="4" t="s">
        <v>222</v>
      </c>
      <c r="C225" s="4" t="s">
        <v>15</v>
      </c>
      <c r="D225" s="4" t="s">
        <v>16</v>
      </c>
      <c r="E225" s="12" t="s">
        <v>386</v>
      </c>
      <c r="F225" s="12" t="s">
        <v>682</v>
      </c>
      <c r="G225" s="15">
        <v>0</v>
      </c>
      <c r="H225" s="5">
        <v>17437388.895927995</v>
      </c>
      <c r="I225" s="5">
        <v>-3.8743019104003906E-7</v>
      </c>
      <c r="J225" s="5">
        <v>0</v>
      </c>
      <c r="K225" s="5">
        <v>77557455.800888672</v>
      </c>
      <c r="L225" s="6">
        <v>0</v>
      </c>
      <c r="M225" s="6">
        <v>0</v>
      </c>
      <c r="N225" s="6">
        <v>1354090.7256911227</v>
      </c>
      <c r="O225" s="7">
        <f t="shared" si="3"/>
        <v>96348935.422507405</v>
      </c>
    </row>
    <row r="226" spans="1:15" x14ac:dyDescent="0.25">
      <c r="A226" s="4" t="s">
        <v>5</v>
      </c>
      <c r="B226" s="4" t="s">
        <v>222</v>
      </c>
      <c r="C226" s="4" t="s">
        <v>15</v>
      </c>
      <c r="D226" s="4" t="s">
        <v>16</v>
      </c>
      <c r="E226" s="12" t="s">
        <v>389</v>
      </c>
      <c r="F226" s="12" t="s">
        <v>682</v>
      </c>
      <c r="G226" s="15">
        <v>0</v>
      </c>
      <c r="H226" s="5">
        <v>59144752.126695991</v>
      </c>
      <c r="I226" s="5">
        <v>8.3446502685546875E-7</v>
      </c>
      <c r="J226" s="5">
        <v>0</v>
      </c>
      <c r="K226" s="5">
        <v>386060740.56540543</v>
      </c>
      <c r="L226" s="6">
        <v>0</v>
      </c>
      <c r="M226" s="6">
        <v>0</v>
      </c>
      <c r="N226" s="6">
        <v>1373680.4813556867</v>
      </c>
      <c r="O226" s="7">
        <f t="shared" si="3"/>
        <v>446579173.17345792</v>
      </c>
    </row>
    <row r="227" spans="1:15" x14ac:dyDescent="0.25">
      <c r="A227" s="4" t="s">
        <v>5</v>
      </c>
      <c r="B227" s="4" t="s">
        <v>222</v>
      </c>
      <c r="C227" s="4" t="s">
        <v>86</v>
      </c>
      <c r="D227" s="4" t="s">
        <v>87</v>
      </c>
      <c r="E227" s="12" t="s">
        <v>391</v>
      </c>
      <c r="F227" s="12" t="s">
        <v>682</v>
      </c>
      <c r="G227" s="15">
        <v>0</v>
      </c>
      <c r="H227" s="5">
        <v>38893396.633484006</v>
      </c>
      <c r="I227" s="5">
        <v>1.4901161193847656E-7</v>
      </c>
      <c r="J227" s="5">
        <v>0</v>
      </c>
      <c r="K227" s="5">
        <v>143276552.69176227</v>
      </c>
      <c r="L227" s="6">
        <v>0</v>
      </c>
      <c r="M227" s="6">
        <v>0</v>
      </c>
      <c r="N227" s="6">
        <v>569665.19067615224</v>
      </c>
      <c r="O227" s="7">
        <f t="shared" si="3"/>
        <v>182739614.51592258</v>
      </c>
    </row>
    <row r="228" spans="1:15" x14ac:dyDescent="0.25">
      <c r="A228" s="4" t="s">
        <v>5</v>
      </c>
      <c r="B228" s="4" t="s">
        <v>222</v>
      </c>
      <c r="C228" s="4" t="s">
        <v>86</v>
      </c>
      <c r="D228" s="4" t="s">
        <v>87</v>
      </c>
      <c r="E228" s="12" t="s">
        <v>392</v>
      </c>
      <c r="F228" s="12" t="s">
        <v>682</v>
      </c>
      <c r="G228" s="15">
        <v>0</v>
      </c>
      <c r="H228" s="5">
        <v>81964945.656108022</v>
      </c>
      <c r="I228" s="5">
        <v>5.9604644775390625E-7</v>
      </c>
      <c r="J228" s="5">
        <v>0</v>
      </c>
      <c r="K228" s="5">
        <v>329630833.89521319</v>
      </c>
      <c r="L228" s="6">
        <v>0</v>
      </c>
      <c r="M228" s="6">
        <v>0</v>
      </c>
      <c r="N228" s="6">
        <v>1833467.3128682259</v>
      </c>
      <c r="O228" s="7">
        <f t="shared" si="3"/>
        <v>413429246.86419004</v>
      </c>
    </row>
    <row r="229" spans="1:15" x14ac:dyDescent="0.25">
      <c r="A229" s="4" t="s">
        <v>5</v>
      </c>
      <c r="B229" s="4" t="s">
        <v>222</v>
      </c>
      <c r="C229" s="4" t="s">
        <v>86</v>
      </c>
      <c r="D229" s="4" t="s">
        <v>87</v>
      </c>
      <c r="E229" s="12" t="s">
        <v>393</v>
      </c>
      <c r="F229" s="12" t="s">
        <v>682</v>
      </c>
      <c r="G229" s="15">
        <v>0</v>
      </c>
      <c r="H229" s="5">
        <v>47306801.954751</v>
      </c>
      <c r="I229" s="5">
        <v>1.4901161193847656E-7</v>
      </c>
      <c r="J229" s="5">
        <v>0</v>
      </c>
      <c r="K229" s="5">
        <v>169181697.36216527</v>
      </c>
      <c r="L229" s="6">
        <v>0</v>
      </c>
      <c r="M229" s="6">
        <v>0</v>
      </c>
      <c r="N229" s="6">
        <v>1189019.7194363521</v>
      </c>
      <c r="O229" s="7">
        <f t="shared" si="3"/>
        <v>217677519.03635275</v>
      </c>
    </row>
    <row r="230" spans="1:15" x14ac:dyDescent="0.25">
      <c r="A230" s="4" t="s">
        <v>5</v>
      </c>
      <c r="B230" s="4" t="s">
        <v>222</v>
      </c>
      <c r="C230" s="4" t="s">
        <v>86</v>
      </c>
      <c r="D230" s="4" t="s">
        <v>87</v>
      </c>
      <c r="E230" s="12" t="s">
        <v>394</v>
      </c>
      <c r="F230" s="12" t="s">
        <v>682</v>
      </c>
      <c r="G230" s="15">
        <v>0</v>
      </c>
      <c r="H230" s="5">
        <v>38423285.764706001</v>
      </c>
      <c r="I230" s="5">
        <v>-1.1920928955078125E-7</v>
      </c>
      <c r="J230" s="5">
        <v>0</v>
      </c>
      <c r="K230" s="5">
        <v>141301163.13382471</v>
      </c>
      <c r="L230" s="6">
        <v>0</v>
      </c>
      <c r="M230" s="6">
        <v>0</v>
      </c>
      <c r="N230" s="6">
        <v>823649.27145700203</v>
      </c>
      <c r="O230" s="7">
        <f t="shared" si="3"/>
        <v>180548098.16998762</v>
      </c>
    </row>
    <row r="231" spans="1:15" x14ac:dyDescent="0.25">
      <c r="A231" s="4" t="s">
        <v>5</v>
      </c>
      <c r="B231" s="4" t="s">
        <v>222</v>
      </c>
      <c r="C231" s="4" t="s">
        <v>86</v>
      </c>
      <c r="D231" s="4" t="s">
        <v>87</v>
      </c>
      <c r="E231" s="12" t="s">
        <v>395</v>
      </c>
      <c r="F231" s="12" t="s">
        <v>682</v>
      </c>
      <c r="G231" s="15">
        <v>0</v>
      </c>
      <c r="H231" s="5">
        <v>80724870.642533004</v>
      </c>
      <c r="I231" s="5">
        <v>9.5367431640625E-7</v>
      </c>
      <c r="J231" s="5">
        <v>0</v>
      </c>
      <c r="K231" s="5">
        <v>478935812.21845967</v>
      </c>
      <c r="L231" s="6">
        <v>0</v>
      </c>
      <c r="M231" s="6">
        <v>0</v>
      </c>
      <c r="N231" s="6">
        <v>1161398.2455622682</v>
      </c>
      <c r="O231" s="7">
        <f t="shared" si="3"/>
        <v>560822081.10655594</v>
      </c>
    </row>
    <row r="232" spans="1:15" ht="30" x14ac:dyDescent="0.25">
      <c r="A232" s="4" t="s">
        <v>5</v>
      </c>
      <c r="B232" s="4" t="s">
        <v>222</v>
      </c>
      <c r="C232" s="4" t="s">
        <v>396</v>
      </c>
      <c r="D232" s="4" t="s">
        <v>397</v>
      </c>
      <c r="E232" s="12" t="s">
        <v>399</v>
      </c>
      <c r="F232" s="12" t="s">
        <v>682</v>
      </c>
      <c r="G232" s="15">
        <v>0</v>
      </c>
      <c r="H232" s="5">
        <v>72893401.447964013</v>
      </c>
      <c r="I232" s="5">
        <v>-2.384185791015625E-7</v>
      </c>
      <c r="J232" s="5">
        <v>0</v>
      </c>
      <c r="K232" s="5">
        <v>404304286.72192264</v>
      </c>
      <c r="L232" s="6">
        <v>0</v>
      </c>
      <c r="M232" s="6">
        <v>0</v>
      </c>
      <c r="N232" s="6">
        <v>1403619.6742180807</v>
      </c>
      <c r="O232" s="7">
        <f t="shared" si="3"/>
        <v>478601307.84410447</v>
      </c>
    </row>
    <row r="233" spans="1:15" ht="30" x14ac:dyDescent="0.25">
      <c r="A233" s="4" t="s">
        <v>5</v>
      </c>
      <c r="B233" s="4" t="s">
        <v>222</v>
      </c>
      <c r="C233" s="4" t="s">
        <v>396</v>
      </c>
      <c r="D233" s="4" t="s">
        <v>397</v>
      </c>
      <c r="E233" s="12" t="s">
        <v>400</v>
      </c>
      <c r="F233" s="12" t="s">
        <v>682</v>
      </c>
      <c r="G233" s="15">
        <v>0</v>
      </c>
      <c r="H233" s="5">
        <v>27837275.800905004</v>
      </c>
      <c r="I233" s="5">
        <v>-2.9802322387695313E-8</v>
      </c>
      <c r="J233" s="5">
        <v>0</v>
      </c>
      <c r="K233" s="5">
        <v>166191792.7967028</v>
      </c>
      <c r="L233" s="6">
        <v>0</v>
      </c>
      <c r="M233" s="6">
        <v>0</v>
      </c>
      <c r="N233" s="6">
        <v>795315.64264316857</v>
      </c>
      <c r="O233" s="7">
        <f t="shared" si="3"/>
        <v>194824384.24025095</v>
      </c>
    </row>
    <row r="234" spans="1:15" ht="30" x14ac:dyDescent="0.25">
      <c r="A234" s="4" t="s">
        <v>5</v>
      </c>
      <c r="B234" s="4" t="s">
        <v>222</v>
      </c>
      <c r="C234" s="4" t="s">
        <v>396</v>
      </c>
      <c r="D234" s="4" t="s">
        <v>397</v>
      </c>
      <c r="E234" s="12" t="s">
        <v>401</v>
      </c>
      <c r="F234" s="12" t="s">
        <v>682</v>
      </c>
      <c r="G234" s="15">
        <v>0</v>
      </c>
      <c r="H234" s="5">
        <v>24131541.266968012</v>
      </c>
      <c r="I234" s="5">
        <v>3.2782554626464844E-7</v>
      </c>
      <c r="J234" s="5">
        <v>0</v>
      </c>
      <c r="K234" s="5">
        <v>127689643.93280521</v>
      </c>
      <c r="L234" s="6">
        <v>0</v>
      </c>
      <c r="M234" s="6">
        <v>0</v>
      </c>
      <c r="N234" s="6">
        <v>755535.72527176095</v>
      </c>
      <c r="O234" s="7">
        <f t="shared" si="3"/>
        <v>152576720.92504531</v>
      </c>
    </row>
    <row r="235" spans="1:15" ht="30" x14ac:dyDescent="0.25">
      <c r="A235" s="4" t="s">
        <v>5</v>
      </c>
      <c r="B235" s="4" t="s">
        <v>222</v>
      </c>
      <c r="C235" s="4" t="s">
        <v>396</v>
      </c>
      <c r="D235" s="4" t="s">
        <v>397</v>
      </c>
      <c r="E235" s="12" t="s">
        <v>398</v>
      </c>
      <c r="F235" s="12" t="s">
        <v>682</v>
      </c>
      <c r="G235" s="15">
        <v>0</v>
      </c>
      <c r="H235" s="5">
        <v>64566911.683257997</v>
      </c>
      <c r="I235" s="5">
        <v>-5.9604644775390625E-8</v>
      </c>
      <c r="J235" s="5">
        <v>0</v>
      </c>
      <c r="K235" s="5">
        <v>688092862.02212071</v>
      </c>
      <c r="L235" s="6">
        <v>0</v>
      </c>
      <c r="M235" s="6">
        <v>0</v>
      </c>
      <c r="N235" s="6">
        <v>1320528.95786699</v>
      </c>
      <c r="O235" s="7">
        <f t="shared" si="3"/>
        <v>753980302.66324568</v>
      </c>
    </row>
    <row r="236" spans="1:15" x14ac:dyDescent="0.25">
      <c r="A236" s="4" t="s">
        <v>5</v>
      </c>
      <c r="B236" s="4" t="s">
        <v>222</v>
      </c>
      <c r="C236" s="4" t="s">
        <v>18</v>
      </c>
      <c r="D236" s="4" t="s">
        <v>19</v>
      </c>
      <c r="E236" s="12" t="s">
        <v>403</v>
      </c>
      <c r="F236" s="12" t="s">
        <v>682</v>
      </c>
      <c r="G236" s="15">
        <v>0</v>
      </c>
      <c r="H236" s="5">
        <v>55807790.533937007</v>
      </c>
      <c r="I236" s="5">
        <v>-3.2782554626464844E-7</v>
      </c>
      <c r="J236" s="5">
        <v>0</v>
      </c>
      <c r="K236" s="5">
        <v>231345577.81696603</v>
      </c>
      <c r="L236" s="6">
        <v>0</v>
      </c>
      <c r="M236" s="6">
        <v>0</v>
      </c>
      <c r="N236" s="6">
        <v>2015265.8151572905</v>
      </c>
      <c r="O236" s="7">
        <f t="shared" si="3"/>
        <v>289168634.16605997</v>
      </c>
    </row>
    <row r="237" spans="1:15" x14ac:dyDescent="0.25">
      <c r="A237" s="4" t="s">
        <v>5</v>
      </c>
      <c r="B237" s="4" t="s">
        <v>222</v>
      </c>
      <c r="C237" s="4" t="s">
        <v>18</v>
      </c>
      <c r="D237" s="4" t="s">
        <v>19</v>
      </c>
      <c r="E237" s="12" t="s">
        <v>402</v>
      </c>
      <c r="F237" s="12" t="s">
        <v>682</v>
      </c>
      <c r="G237" s="15">
        <v>0</v>
      </c>
      <c r="H237" s="5">
        <v>104085772.55203998</v>
      </c>
      <c r="I237" s="5">
        <v>-3.814697265625E-6</v>
      </c>
      <c r="J237" s="5">
        <v>0</v>
      </c>
      <c r="K237" s="5">
        <v>685034106.80425632</v>
      </c>
      <c r="L237" s="6">
        <v>0</v>
      </c>
      <c r="M237" s="6">
        <v>0</v>
      </c>
      <c r="N237" s="6">
        <v>4911924.4584051669</v>
      </c>
      <c r="O237" s="7">
        <f t="shared" si="3"/>
        <v>794031803.81469762</v>
      </c>
    </row>
    <row r="238" spans="1:15" x14ac:dyDescent="0.25">
      <c r="A238" s="4" t="s">
        <v>5</v>
      </c>
      <c r="B238" s="4" t="s">
        <v>222</v>
      </c>
      <c r="C238" s="4" t="s">
        <v>18</v>
      </c>
      <c r="D238" s="4" t="s">
        <v>19</v>
      </c>
      <c r="E238" s="12" t="s">
        <v>404</v>
      </c>
      <c r="F238" s="12" t="s">
        <v>682</v>
      </c>
      <c r="G238" s="15">
        <v>0</v>
      </c>
      <c r="H238" s="5">
        <v>54275093.23981899</v>
      </c>
      <c r="I238" s="5">
        <v>0</v>
      </c>
      <c r="J238" s="5">
        <v>0</v>
      </c>
      <c r="K238" s="5">
        <v>306040271.21947241</v>
      </c>
      <c r="L238" s="6">
        <v>0</v>
      </c>
      <c r="M238" s="6">
        <v>0</v>
      </c>
      <c r="N238" s="6">
        <v>1848369.8027871312</v>
      </c>
      <c r="O238" s="7">
        <f t="shared" si="3"/>
        <v>362163734.26207852</v>
      </c>
    </row>
    <row r="239" spans="1:15" x14ac:dyDescent="0.25">
      <c r="A239" s="4" t="s">
        <v>5</v>
      </c>
      <c r="B239" s="4" t="s">
        <v>222</v>
      </c>
      <c r="C239" s="4" t="s">
        <v>18</v>
      </c>
      <c r="D239" s="4" t="s">
        <v>19</v>
      </c>
      <c r="E239" s="12" t="s">
        <v>405</v>
      </c>
      <c r="F239" s="12" t="s">
        <v>682</v>
      </c>
      <c r="G239" s="15">
        <v>0</v>
      </c>
      <c r="H239" s="5">
        <v>27690173.502262995</v>
      </c>
      <c r="I239" s="5">
        <v>-5.5134296417236328E-7</v>
      </c>
      <c r="J239" s="5">
        <v>0</v>
      </c>
      <c r="K239" s="5">
        <v>116200876.95093586</v>
      </c>
      <c r="L239" s="6">
        <v>0</v>
      </c>
      <c r="M239" s="6">
        <v>0</v>
      </c>
      <c r="N239" s="6">
        <v>776490.02365041221</v>
      </c>
      <c r="O239" s="7">
        <f t="shared" si="3"/>
        <v>144667540.47684872</v>
      </c>
    </row>
    <row r="240" spans="1:15" x14ac:dyDescent="0.25">
      <c r="A240" s="4" t="s">
        <v>5</v>
      </c>
      <c r="B240" s="4" t="s">
        <v>222</v>
      </c>
      <c r="C240" s="4" t="s">
        <v>76</v>
      </c>
      <c r="D240" s="4" t="s">
        <v>700</v>
      </c>
      <c r="E240" s="12" t="s">
        <v>406</v>
      </c>
      <c r="F240" s="12" t="s">
        <v>682</v>
      </c>
      <c r="G240" s="15">
        <v>0</v>
      </c>
      <c r="H240" s="5">
        <v>54489822.751130998</v>
      </c>
      <c r="I240" s="5">
        <v>2.384185791015625E-7</v>
      </c>
      <c r="J240" s="5">
        <v>0</v>
      </c>
      <c r="K240" s="5">
        <v>160439056.84849426</v>
      </c>
      <c r="L240" s="6">
        <v>0</v>
      </c>
      <c r="M240" s="6">
        <v>0</v>
      </c>
      <c r="N240" s="6">
        <v>1167462.9000000001</v>
      </c>
      <c r="O240" s="7">
        <f t="shared" si="3"/>
        <v>216096342.4996255</v>
      </c>
    </row>
    <row r="241" spans="1:15" x14ac:dyDescent="0.25">
      <c r="A241" s="4" t="s">
        <v>5</v>
      </c>
      <c r="B241" s="4" t="s">
        <v>222</v>
      </c>
      <c r="C241" s="4" t="s">
        <v>262</v>
      </c>
      <c r="D241" s="4" t="s">
        <v>263</v>
      </c>
      <c r="E241" s="12" t="s">
        <v>264</v>
      </c>
      <c r="F241" s="12" t="s">
        <v>683</v>
      </c>
      <c r="G241" s="15">
        <v>0</v>
      </c>
      <c r="H241" s="5">
        <v>80167738.579185009</v>
      </c>
      <c r="I241" s="5">
        <v>5.3644180297851563E-7</v>
      </c>
      <c r="J241" s="5">
        <v>0</v>
      </c>
      <c r="K241" s="5">
        <v>371856127.41865861</v>
      </c>
      <c r="L241" s="6">
        <v>0</v>
      </c>
      <c r="M241" s="6">
        <v>0</v>
      </c>
      <c r="N241" s="6">
        <v>3063287.1183043467</v>
      </c>
      <c r="O241" s="7">
        <f t="shared" si="3"/>
        <v>455087153.11614853</v>
      </c>
    </row>
    <row r="242" spans="1:15" x14ac:dyDescent="0.25">
      <c r="A242" s="4" t="s">
        <v>5</v>
      </c>
      <c r="B242" s="4" t="s">
        <v>222</v>
      </c>
      <c r="C242" s="4" t="s">
        <v>262</v>
      </c>
      <c r="D242" s="4" t="s">
        <v>263</v>
      </c>
      <c r="E242" s="12" t="s">
        <v>265</v>
      </c>
      <c r="F242" s="12" t="s">
        <v>683</v>
      </c>
      <c r="G242" s="15">
        <v>0</v>
      </c>
      <c r="H242" s="5">
        <v>19284053.556561001</v>
      </c>
      <c r="I242" s="5">
        <v>8.9406967163085938E-8</v>
      </c>
      <c r="J242" s="5">
        <v>0</v>
      </c>
      <c r="K242" s="5">
        <v>89892019.456070036</v>
      </c>
      <c r="L242" s="6">
        <v>0</v>
      </c>
      <c r="M242" s="6">
        <v>0</v>
      </c>
      <c r="N242" s="6">
        <v>1443408.1616956531</v>
      </c>
      <c r="O242" s="7">
        <f t="shared" si="3"/>
        <v>110619481.17432678</v>
      </c>
    </row>
    <row r="243" spans="1:15" ht="30" x14ac:dyDescent="0.25">
      <c r="A243" s="4" t="s">
        <v>5</v>
      </c>
      <c r="B243" s="4" t="s">
        <v>222</v>
      </c>
      <c r="C243" s="4" t="s">
        <v>119</v>
      </c>
      <c r="D243" s="4" t="s">
        <v>120</v>
      </c>
      <c r="E243" s="12" t="s">
        <v>268</v>
      </c>
      <c r="F243" s="12" t="s">
        <v>683</v>
      </c>
      <c r="G243" s="15">
        <v>0</v>
      </c>
      <c r="H243" s="5">
        <v>7445829.3212670013</v>
      </c>
      <c r="I243" s="5">
        <v>-3.3527612686157227E-8</v>
      </c>
      <c r="J243" s="5">
        <v>0</v>
      </c>
      <c r="K243" s="5">
        <v>29082012.37716385</v>
      </c>
      <c r="L243" s="6">
        <v>3174463.7397287893</v>
      </c>
      <c r="M243" s="6">
        <v>0</v>
      </c>
      <c r="N243" s="6">
        <v>298625.02517302526</v>
      </c>
      <c r="O243" s="7">
        <f t="shared" si="3"/>
        <v>40000930.463332631</v>
      </c>
    </row>
    <row r="244" spans="1:15" x14ac:dyDescent="0.25">
      <c r="A244" s="4" t="s">
        <v>5</v>
      </c>
      <c r="B244" s="4" t="s">
        <v>222</v>
      </c>
      <c r="C244" s="4" t="s">
        <v>124</v>
      </c>
      <c r="D244" s="4" t="s">
        <v>125</v>
      </c>
      <c r="E244" s="12" t="s">
        <v>278</v>
      </c>
      <c r="F244" s="12" t="s">
        <v>683</v>
      </c>
      <c r="G244" s="15">
        <v>0</v>
      </c>
      <c r="H244" s="5">
        <v>6020614.868778199</v>
      </c>
      <c r="I244" s="5">
        <v>8.1956386566162109E-8</v>
      </c>
      <c r="J244" s="5">
        <v>0</v>
      </c>
      <c r="K244" s="5">
        <v>32786191.674300499</v>
      </c>
      <c r="L244" s="6">
        <v>3559492.603271211</v>
      </c>
      <c r="M244" s="6">
        <v>0</v>
      </c>
      <c r="N244" s="6">
        <v>309980.38620509795</v>
      </c>
      <c r="O244" s="7">
        <f t="shared" si="3"/>
        <v>42676279.532555088</v>
      </c>
    </row>
    <row r="245" spans="1:15" ht="30" x14ac:dyDescent="0.25">
      <c r="A245" s="4" t="s">
        <v>5</v>
      </c>
      <c r="B245" s="4" t="s">
        <v>222</v>
      </c>
      <c r="C245" s="4" t="s">
        <v>317</v>
      </c>
      <c r="D245" s="4" t="s">
        <v>318</v>
      </c>
      <c r="E245" s="12" t="s">
        <v>319</v>
      </c>
      <c r="F245" s="12" t="s">
        <v>683</v>
      </c>
      <c r="G245" s="15">
        <v>0</v>
      </c>
      <c r="H245" s="5">
        <v>240725489.15837002</v>
      </c>
      <c r="I245" s="5">
        <v>1.0728836059570313E-6</v>
      </c>
      <c r="J245" s="5">
        <v>0</v>
      </c>
      <c r="K245" s="5">
        <v>966434967.64576483</v>
      </c>
      <c r="L245" s="6">
        <v>0</v>
      </c>
      <c r="M245" s="6">
        <v>0</v>
      </c>
      <c r="N245" s="6">
        <v>8112411.6182660125</v>
      </c>
      <c r="O245" s="7">
        <f t="shared" si="3"/>
        <v>1215272868.4224019</v>
      </c>
    </row>
    <row r="246" spans="1:15" ht="30" x14ac:dyDescent="0.25">
      <c r="A246" s="4" t="s">
        <v>5</v>
      </c>
      <c r="B246" s="4" t="s">
        <v>222</v>
      </c>
      <c r="C246" s="4" t="s">
        <v>108</v>
      </c>
      <c r="D246" s="4" t="s">
        <v>109</v>
      </c>
      <c r="E246" s="12" t="s">
        <v>321</v>
      </c>
      <c r="F246" s="12" t="s">
        <v>683</v>
      </c>
      <c r="G246" s="15">
        <v>0</v>
      </c>
      <c r="H246" s="5">
        <v>104756543.21266997</v>
      </c>
      <c r="I246" s="5">
        <v>-2.384185791015625E-7</v>
      </c>
      <c r="J246" s="5">
        <v>0</v>
      </c>
      <c r="K246" s="5">
        <v>470291889.85231698</v>
      </c>
      <c r="L246" s="6">
        <v>0</v>
      </c>
      <c r="M246" s="6">
        <v>0</v>
      </c>
      <c r="N246" s="6">
        <v>2230179.0918736826</v>
      </c>
      <c r="O246" s="7">
        <f t="shared" si="3"/>
        <v>577278612.15686035</v>
      </c>
    </row>
    <row r="247" spans="1:15" x14ac:dyDescent="0.25">
      <c r="A247" s="4" t="s">
        <v>5</v>
      </c>
      <c r="B247" s="4" t="s">
        <v>222</v>
      </c>
      <c r="C247" s="4" t="s">
        <v>326</v>
      </c>
      <c r="D247" s="4" t="s">
        <v>327</v>
      </c>
      <c r="E247" s="12" t="s">
        <v>329</v>
      </c>
      <c r="F247" s="12" t="s">
        <v>683</v>
      </c>
      <c r="G247" s="15">
        <v>0</v>
      </c>
      <c r="H247" s="5">
        <v>471217247.23077011</v>
      </c>
      <c r="I247" s="5">
        <v>-9.5367431640625E-7</v>
      </c>
      <c r="J247" s="5">
        <v>0</v>
      </c>
      <c r="K247" s="5">
        <v>2618743159.2336111</v>
      </c>
      <c r="L247" s="6">
        <v>0</v>
      </c>
      <c r="M247" s="6">
        <v>0</v>
      </c>
      <c r="N247" s="6">
        <v>11210464.310245268</v>
      </c>
      <c r="O247" s="7">
        <f t="shared" si="3"/>
        <v>3101170870.7746253</v>
      </c>
    </row>
    <row r="248" spans="1:15" x14ac:dyDescent="0.25">
      <c r="A248" s="4" t="s">
        <v>5</v>
      </c>
      <c r="B248" s="4" t="s">
        <v>222</v>
      </c>
      <c r="C248" s="4" t="s">
        <v>326</v>
      </c>
      <c r="D248" s="4" t="s">
        <v>327</v>
      </c>
      <c r="E248" s="12" t="s">
        <v>328</v>
      </c>
      <c r="F248" s="12" t="s">
        <v>683</v>
      </c>
      <c r="G248" s="15">
        <v>0</v>
      </c>
      <c r="H248" s="5">
        <v>1905528.3257918004</v>
      </c>
      <c r="I248" s="5">
        <v>5.5879354476928711E-8</v>
      </c>
      <c r="J248" s="5">
        <v>0</v>
      </c>
      <c r="K248" s="5">
        <v>15170277.222487504</v>
      </c>
      <c r="L248" s="6">
        <v>0</v>
      </c>
      <c r="M248" s="6">
        <v>0</v>
      </c>
      <c r="N248" s="6">
        <v>284130.3097547323</v>
      </c>
      <c r="O248" s="7">
        <f t="shared" si="3"/>
        <v>17359935.858034093</v>
      </c>
    </row>
    <row r="249" spans="1:15" x14ac:dyDescent="0.25">
      <c r="A249" s="4" t="s">
        <v>5</v>
      </c>
      <c r="B249" s="4" t="s">
        <v>222</v>
      </c>
      <c r="C249" s="4" t="s">
        <v>43</v>
      </c>
      <c r="D249" s="4" t="s">
        <v>44</v>
      </c>
      <c r="E249" s="12" t="s">
        <v>331</v>
      </c>
      <c r="F249" s="12" t="s">
        <v>683</v>
      </c>
      <c r="G249" s="15">
        <v>0</v>
      </c>
      <c r="H249" s="5">
        <v>170610614</v>
      </c>
      <c r="I249" s="5">
        <v>0</v>
      </c>
      <c r="J249" s="5">
        <v>0</v>
      </c>
      <c r="K249" s="5">
        <v>652463226.76318586</v>
      </c>
      <c r="L249" s="6">
        <v>0</v>
      </c>
      <c r="M249" s="6">
        <v>0</v>
      </c>
      <c r="N249" s="6">
        <v>3774155.6221956927</v>
      </c>
      <c r="O249" s="7">
        <f t="shared" si="3"/>
        <v>826847996.38538158</v>
      </c>
    </row>
    <row r="250" spans="1:15" x14ac:dyDescent="0.25">
      <c r="A250" s="4" t="s">
        <v>5</v>
      </c>
      <c r="B250" s="4" t="s">
        <v>222</v>
      </c>
      <c r="C250" s="4" t="s">
        <v>205</v>
      </c>
      <c r="D250" s="4" t="s">
        <v>206</v>
      </c>
      <c r="E250" s="12" t="s">
        <v>334</v>
      </c>
      <c r="F250" s="12" t="s">
        <v>683</v>
      </c>
      <c r="G250" s="15">
        <v>0</v>
      </c>
      <c r="H250" s="5">
        <v>94959947.104072988</v>
      </c>
      <c r="I250" s="5">
        <v>-5.9604644775390625E-7</v>
      </c>
      <c r="J250" s="5">
        <v>0</v>
      </c>
      <c r="K250" s="5">
        <v>444759986.52324671</v>
      </c>
      <c r="L250" s="6">
        <v>0</v>
      </c>
      <c r="M250" s="6">
        <v>0</v>
      </c>
      <c r="N250" s="6">
        <v>2550753.5476936321</v>
      </c>
      <c r="O250" s="7">
        <f t="shared" si="3"/>
        <v>542270687.17501271</v>
      </c>
    </row>
    <row r="251" spans="1:15" x14ac:dyDescent="0.25">
      <c r="A251" s="4" t="s">
        <v>5</v>
      </c>
      <c r="B251" s="4" t="s">
        <v>222</v>
      </c>
      <c r="C251" s="4" t="s">
        <v>205</v>
      </c>
      <c r="D251" s="4" t="s">
        <v>206</v>
      </c>
      <c r="E251" s="12" t="s">
        <v>333</v>
      </c>
      <c r="F251" s="12" t="s">
        <v>683</v>
      </c>
      <c r="G251" s="15">
        <v>0</v>
      </c>
      <c r="H251" s="5">
        <v>46617238.968326002</v>
      </c>
      <c r="I251" s="5">
        <v>-2.0861625671386719E-7</v>
      </c>
      <c r="J251" s="5">
        <v>0</v>
      </c>
      <c r="K251" s="5">
        <v>233231365.94591412</v>
      </c>
      <c r="L251" s="6">
        <v>0</v>
      </c>
      <c r="M251" s="6">
        <v>0</v>
      </c>
      <c r="N251" s="6">
        <v>1268893.4323063681</v>
      </c>
      <c r="O251" s="7">
        <f t="shared" si="3"/>
        <v>281117498.34654623</v>
      </c>
    </row>
    <row r="252" spans="1:15" x14ac:dyDescent="0.25">
      <c r="A252" s="4" t="s">
        <v>5</v>
      </c>
      <c r="B252" s="4" t="s">
        <v>222</v>
      </c>
      <c r="C252" s="4" t="s">
        <v>47</v>
      </c>
      <c r="D252" s="4" t="s">
        <v>48</v>
      </c>
      <c r="E252" s="12" t="s">
        <v>371</v>
      </c>
      <c r="F252" s="12" t="s">
        <v>683</v>
      </c>
      <c r="G252" s="15">
        <v>0</v>
      </c>
      <c r="H252" s="5">
        <v>22571365.176470995</v>
      </c>
      <c r="I252" s="5">
        <v>-4.0233135223388672E-7</v>
      </c>
      <c r="J252" s="5">
        <v>0</v>
      </c>
      <c r="K252" s="5">
        <v>101071685.99776147</v>
      </c>
      <c r="L252" s="6">
        <v>0</v>
      </c>
      <c r="M252" s="6">
        <v>0</v>
      </c>
      <c r="N252" s="6">
        <v>660691.78738154494</v>
      </c>
      <c r="O252" s="7">
        <f t="shared" si="3"/>
        <v>124303742.96161361</v>
      </c>
    </row>
    <row r="253" spans="1:15" x14ac:dyDescent="0.25">
      <c r="A253" s="4" t="s">
        <v>5</v>
      </c>
      <c r="B253" s="4" t="s">
        <v>222</v>
      </c>
      <c r="C253" s="4" t="s">
        <v>47</v>
      </c>
      <c r="D253" s="4" t="s">
        <v>48</v>
      </c>
      <c r="E253" s="12" t="s">
        <v>372</v>
      </c>
      <c r="F253" s="12" t="s">
        <v>683</v>
      </c>
      <c r="G253" s="15">
        <v>0</v>
      </c>
      <c r="H253" s="5">
        <v>6581865.6108598001</v>
      </c>
      <c r="I253" s="5">
        <v>-7.0780515670776367E-8</v>
      </c>
      <c r="J253" s="5">
        <v>0</v>
      </c>
      <c r="K253" s="5">
        <v>31413478.085394707</v>
      </c>
      <c r="L253" s="6">
        <v>0</v>
      </c>
      <c r="M253" s="6">
        <v>0</v>
      </c>
      <c r="N253" s="6">
        <v>482292.25630836771</v>
      </c>
      <c r="O253" s="7">
        <f t="shared" si="3"/>
        <v>38477635.952562802</v>
      </c>
    </row>
    <row r="254" spans="1:15" x14ac:dyDescent="0.25">
      <c r="A254" s="4" t="s">
        <v>5</v>
      </c>
      <c r="B254" s="4" t="s">
        <v>222</v>
      </c>
      <c r="C254" s="4" t="s">
        <v>33</v>
      </c>
      <c r="D254" s="4" t="s">
        <v>34</v>
      </c>
      <c r="E254" s="12" t="s">
        <v>374</v>
      </c>
      <c r="F254" s="12" t="s">
        <v>683</v>
      </c>
      <c r="G254" s="15">
        <v>0</v>
      </c>
      <c r="H254" s="5">
        <v>34459246.398189992</v>
      </c>
      <c r="I254" s="5">
        <v>5.9604644775390625E-8</v>
      </c>
      <c r="J254" s="5">
        <v>0</v>
      </c>
      <c r="K254" s="5">
        <v>177080458.32275411</v>
      </c>
      <c r="L254" s="6">
        <v>0</v>
      </c>
      <c r="M254" s="6">
        <v>0</v>
      </c>
      <c r="N254" s="6">
        <v>1420965.7242304357</v>
      </c>
      <c r="O254" s="7">
        <f t="shared" si="3"/>
        <v>212960670.4451746</v>
      </c>
    </row>
    <row r="255" spans="1:15" x14ac:dyDescent="0.25">
      <c r="A255" s="4" t="s">
        <v>5</v>
      </c>
      <c r="B255" s="4" t="s">
        <v>222</v>
      </c>
      <c r="C255" s="4" t="s">
        <v>33</v>
      </c>
      <c r="D255" s="4" t="s">
        <v>34</v>
      </c>
      <c r="E255" s="12" t="s">
        <v>375</v>
      </c>
      <c r="F255" s="12" t="s">
        <v>683</v>
      </c>
      <c r="G255" s="15">
        <v>0</v>
      </c>
      <c r="H255" s="5">
        <v>17285507.619909003</v>
      </c>
      <c r="I255" s="5">
        <v>5.0663948059082031E-7</v>
      </c>
      <c r="J255" s="5">
        <v>0</v>
      </c>
      <c r="K255" s="5">
        <v>74806559.013771981</v>
      </c>
      <c r="L255" s="6">
        <v>0</v>
      </c>
      <c r="M255" s="6">
        <v>0</v>
      </c>
      <c r="N255" s="6">
        <v>926219.93113369402</v>
      </c>
      <c r="O255" s="7">
        <f t="shared" si="3"/>
        <v>93018286.564815179</v>
      </c>
    </row>
    <row r="256" spans="1:15" x14ac:dyDescent="0.25">
      <c r="A256" s="4" t="s">
        <v>5</v>
      </c>
      <c r="B256" s="4" t="s">
        <v>222</v>
      </c>
      <c r="C256" s="4" t="s">
        <v>33</v>
      </c>
      <c r="D256" s="4" t="s">
        <v>34</v>
      </c>
      <c r="E256" s="12" t="s">
        <v>376</v>
      </c>
      <c r="F256" s="12" t="s">
        <v>683</v>
      </c>
      <c r="G256" s="15">
        <v>0</v>
      </c>
      <c r="H256" s="5">
        <v>22728377.266968995</v>
      </c>
      <c r="I256" s="5">
        <v>-6.7055225372314453E-7</v>
      </c>
      <c r="J256" s="5">
        <v>0</v>
      </c>
      <c r="K256" s="5">
        <v>111886691.07913557</v>
      </c>
      <c r="L256" s="6">
        <v>0</v>
      </c>
      <c r="M256" s="6">
        <v>0</v>
      </c>
      <c r="N256" s="6">
        <v>574708.62463586999</v>
      </c>
      <c r="O256" s="7">
        <f t="shared" si="3"/>
        <v>135189776.97073978</v>
      </c>
    </row>
    <row r="257" spans="1:15" x14ac:dyDescent="0.25">
      <c r="A257" s="4" t="s">
        <v>5</v>
      </c>
      <c r="B257" s="4" t="s">
        <v>222</v>
      </c>
      <c r="C257" s="4" t="s">
        <v>61</v>
      </c>
      <c r="D257" s="4" t="s">
        <v>62</v>
      </c>
      <c r="E257" s="12" t="s">
        <v>377</v>
      </c>
      <c r="F257" s="12" t="s">
        <v>683</v>
      </c>
      <c r="G257" s="15">
        <v>0</v>
      </c>
      <c r="H257" s="5">
        <v>12186613.321266994</v>
      </c>
      <c r="I257" s="5">
        <v>-2.9802322387695313E-8</v>
      </c>
      <c r="J257" s="5">
        <v>0</v>
      </c>
      <c r="K257" s="5">
        <v>71322317.212927073</v>
      </c>
      <c r="L257" s="6">
        <v>0</v>
      </c>
      <c r="M257" s="6">
        <v>0</v>
      </c>
      <c r="N257" s="6">
        <v>387200.9443771909</v>
      </c>
      <c r="O257" s="7">
        <f t="shared" si="3"/>
        <v>83896131.478571221</v>
      </c>
    </row>
    <row r="258" spans="1:15" x14ac:dyDescent="0.25">
      <c r="A258" s="4" t="s">
        <v>5</v>
      </c>
      <c r="B258" s="4" t="s">
        <v>222</v>
      </c>
      <c r="C258" s="4" t="s">
        <v>61</v>
      </c>
      <c r="D258" s="4" t="s">
        <v>62</v>
      </c>
      <c r="E258" s="12" t="s">
        <v>378</v>
      </c>
      <c r="F258" s="12" t="s">
        <v>683</v>
      </c>
      <c r="G258" s="15">
        <v>0</v>
      </c>
      <c r="H258" s="5">
        <v>86696216.787329972</v>
      </c>
      <c r="I258" s="5">
        <v>3.5762786865234375E-7</v>
      </c>
      <c r="J258" s="5">
        <v>0</v>
      </c>
      <c r="K258" s="5">
        <v>390918326.24813145</v>
      </c>
      <c r="L258" s="6">
        <v>0</v>
      </c>
      <c r="M258" s="6">
        <v>0</v>
      </c>
      <c r="N258" s="6">
        <v>2783567.849471637</v>
      </c>
      <c r="O258" s="7">
        <f t="shared" si="3"/>
        <v>480398110.88493341</v>
      </c>
    </row>
    <row r="259" spans="1:15" x14ac:dyDescent="0.25">
      <c r="A259" s="4" t="s">
        <v>5</v>
      </c>
      <c r="B259" s="4" t="s">
        <v>222</v>
      </c>
      <c r="C259" s="4" t="s">
        <v>61</v>
      </c>
      <c r="D259" s="4" t="s">
        <v>62</v>
      </c>
      <c r="E259" s="12" t="s">
        <v>379</v>
      </c>
      <c r="F259" s="12" t="s">
        <v>683</v>
      </c>
      <c r="G259" s="15">
        <v>0</v>
      </c>
      <c r="H259" s="5">
        <v>9407779.3846153989</v>
      </c>
      <c r="I259" s="5">
        <v>-1.4901161193847656E-8</v>
      </c>
      <c r="J259" s="5">
        <v>0</v>
      </c>
      <c r="K259" s="5">
        <v>46803604.244502865</v>
      </c>
      <c r="L259" s="6">
        <v>0</v>
      </c>
      <c r="M259" s="6">
        <v>0</v>
      </c>
      <c r="N259" s="6">
        <v>386481.20615117199</v>
      </c>
      <c r="O259" s="7">
        <f t="shared" si="3"/>
        <v>56597864.835269421</v>
      </c>
    </row>
    <row r="260" spans="1:15" x14ac:dyDescent="0.25">
      <c r="A260" s="4" t="s">
        <v>5</v>
      </c>
      <c r="B260" s="4" t="s">
        <v>222</v>
      </c>
      <c r="C260" s="4" t="s">
        <v>383</v>
      </c>
      <c r="D260" s="4" t="s">
        <v>384</v>
      </c>
      <c r="E260" s="12" t="s">
        <v>385</v>
      </c>
      <c r="F260" s="12" t="s">
        <v>683</v>
      </c>
      <c r="G260" s="15">
        <v>0</v>
      </c>
      <c r="H260" s="5">
        <v>448516086.33484006</v>
      </c>
      <c r="I260" s="5">
        <v>1.6689300537109375E-6</v>
      </c>
      <c r="J260" s="5">
        <v>0</v>
      </c>
      <c r="K260" s="5">
        <v>2385738543.3371744</v>
      </c>
      <c r="L260" s="6">
        <v>0</v>
      </c>
      <c r="M260" s="6">
        <v>0</v>
      </c>
      <c r="N260" s="6">
        <v>15858565.020000001</v>
      </c>
      <c r="O260" s="7">
        <f t="shared" si="3"/>
        <v>2850113194.6920161</v>
      </c>
    </row>
    <row r="261" spans="1:15" x14ac:dyDescent="0.25">
      <c r="A261" s="4" t="s">
        <v>5</v>
      </c>
      <c r="B261" s="4" t="s">
        <v>222</v>
      </c>
      <c r="C261" s="4" t="s">
        <v>179</v>
      </c>
      <c r="D261" s="4" t="s">
        <v>180</v>
      </c>
      <c r="E261" s="12" t="s">
        <v>699</v>
      </c>
      <c r="F261" s="12" t="s">
        <v>683</v>
      </c>
      <c r="G261" s="15">
        <v>0</v>
      </c>
      <c r="H261" s="5">
        <v>4188805.2760181986</v>
      </c>
      <c r="I261" s="5">
        <v>-1.0058283805847168E-7</v>
      </c>
      <c r="J261" s="5">
        <v>0</v>
      </c>
      <c r="K261" s="5">
        <v>14946757.128466405</v>
      </c>
      <c r="L261" s="6">
        <v>0</v>
      </c>
      <c r="M261" s="6">
        <v>0</v>
      </c>
      <c r="N261" s="6">
        <v>152404.92000000001</v>
      </c>
      <c r="O261" s="7">
        <f t="shared" si="3"/>
        <v>19287967.324484505</v>
      </c>
    </row>
    <row r="262" spans="1:15" ht="30" x14ac:dyDescent="0.25">
      <c r="A262" s="4" t="s">
        <v>435</v>
      </c>
      <c r="B262" s="4" t="s">
        <v>435</v>
      </c>
      <c r="C262" s="4" t="s">
        <v>24</v>
      </c>
      <c r="D262" s="4" t="s">
        <v>25</v>
      </c>
      <c r="E262" s="12" t="s">
        <v>436</v>
      </c>
      <c r="F262" s="12" t="s">
        <v>684</v>
      </c>
      <c r="G262" s="15">
        <v>0</v>
      </c>
      <c r="H262" s="5">
        <v>148131405.93665004</v>
      </c>
      <c r="I262" s="5">
        <v>100725459.7013588</v>
      </c>
      <c r="J262" s="5">
        <v>2004409430.145191</v>
      </c>
      <c r="K262" s="5">
        <v>0</v>
      </c>
      <c r="L262" s="6">
        <v>0</v>
      </c>
      <c r="M262" s="6">
        <v>12903567.66</v>
      </c>
      <c r="N262" s="6">
        <v>0</v>
      </c>
      <c r="O262" s="7">
        <f t="shared" si="3"/>
        <v>2266169863.4431996</v>
      </c>
    </row>
    <row r="263" spans="1:15" ht="30" x14ac:dyDescent="0.25">
      <c r="A263" s="4" t="s">
        <v>435</v>
      </c>
      <c r="B263" s="4" t="s">
        <v>435</v>
      </c>
      <c r="C263" s="4" t="s">
        <v>7</v>
      </c>
      <c r="D263" s="4" t="s">
        <v>8</v>
      </c>
      <c r="E263" s="12" t="s">
        <v>439</v>
      </c>
      <c r="F263" s="12" t="s">
        <v>684</v>
      </c>
      <c r="G263" s="15">
        <v>0</v>
      </c>
      <c r="H263" s="5">
        <v>24576557.013574988</v>
      </c>
      <c r="I263" s="5">
        <v>20428453.638008714</v>
      </c>
      <c r="J263" s="5">
        <v>264776092.04469052</v>
      </c>
      <c r="K263" s="5">
        <v>0</v>
      </c>
      <c r="L263" s="6">
        <v>0</v>
      </c>
      <c r="M263" s="6">
        <v>2232368.2800000003</v>
      </c>
      <c r="N263" s="6">
        <v>0</v>
      </c>
      <c r="O263" s="7">
        <f t="shared" si="3"/>
        <v>312013470.97627419</v>
      </c>
    </row>
    <row r="264" spans="1:15" ht="30" x14ac:dyDescent="0.25">
      <c r="A264" s="4" t="s">
        <v>435</v>
      </c>
      <c r="B264" s="4" t="s">
        <v>435</v>
      </c>
      <c r="C264" s="4" t="s">
        <v>7</v>
      </c>
      <c r="D264" s="4" t="s">
        <v>8</v>
      </c>
      <c r="E264" s="12" t="s">
        <v>440</v>
      </c>
      <c r="F264" s="12" t="s">
        <v>684</v>
      </c>
      <c r="G264" s="15">
        <v>0</v>
      </c>
      <c r="H264" s="5">
        <v>43386132.696833014</v>
      </c>
      <c r="I264" s="5">
        <v>31967721.719456553</v>
      </c>
      <c r="J264" s="5">
        <v>449744507.96929711</v>
      </c>
      <c r="K264" s="5">
        <v>0</v>
      </c>
      <c r="L264" s="6">
        <v>0</v>
      </c>
      <c r="M264" s="6">
        <v>3738158.64</v>
      </c>
      <c r="N264" s="6">
        <v>0</v>
      </c>
      <c r="O264" s="7">
        <f t="shared" ref="O264:O328" si="4">+SUM(G264:N264)</f>
        <v>528836521.02558666</v>
      </c>
    </row>
    <row r="265" spans="1:15" ht="30" x14ac:dyDescent="0.25">
      <c r="A265" s="4" t="s">
        <v>435</v>
      </c>
      <c r="B265" s="4" t="s">
        <v>435</v>
      </c>
      <c r="C265" s="4" t="s">
        <v>7</v>
      </c>
      <c r="D265" s="4" t="s">
        <v>8</v>
      </c>
      <c r="E265" s="12" t="s">
        <v>437</v>
      </c>
      <c r="F265" s="12" t="s">
        <v>684</v>
      </c>
      <c r="G265" s="15">
        <v>0</v>
      </c>
      <c r="H265" s="5">
        <v>53943834.153846025</v>
      </c>
      <c r="I265" s="5">
        <v>39834238.443439007</v>
      </c>
      <c r="J265" s="5">
        <v>502102104.89783323</v>
      </c>
      <c r="K265" s="5">
        <v>0</v>
      </c>
      <c r="L265" s="6">
        <v>0</v>
      </c>
      <c r="M265" s="6">
        <v>3307166.82</v>
      </c>
      <c r="N265" s="6">
        <v>0</v>
      </c>
      <c r="O265" s="7">
        <f t="shared" si="4"/>
        <v>599187344.31511831</v>
      </c>
    </row>
    <row r="266" spans="1:15" ht="30" x14ac:dyDescent="0.25">
      <c r="A266" s="4" t="s">
        <v>435</v>
      </c>
      <c r="B266" s="4" t="s">
        <v>435</v>
      </c>
      <c r="C266" s="4" t="s">
        <v>233</v>
      </c>
      <c r="D266" s="4" t="s">
        <v>234</v>
      </c>
      <c r="E266" s="12" t="s">
        <v>441</v>
      </c>
      <c r="F266" s="12" t="s">
        <v>684</v>
      </c>
      <c r="G266" s="15">
        <v>0</v>
      </c>
      <c r="H266" s="5">
        <v>56601268.660632968</v>
      </c>
      <c r="I266" s="5">
        <v>53244921.638009548</v>
      </c>
      <c r="J266" s="5">
        <v>693536365.39995635</v>
      </c>
      <c r="K266" s="5">
        <v>0</v>
      </c>
      <c r="L266" s="6">
        <v>0</v>
      </c>
      <c r="M266" s="6">
        <v>4628305.4399999995</v>
      </c>
      <c r="N266" s="6">
        <v>0</v>
      </c>
      <c r="O266" s="7">
        <f t="shared" si="4"/>
        <v>808010861.13859892</v>
      </c>
    </row>
    <row r="267" spans="1:15" ht="30" x14ac:dyDescent="0.25">
      <c r="A267" s="4" t="s">
        <v>435</v>
      </c>
      <c r="B267" s="4" t="s">
        <v>435</v>
      </c>
      <c r="C267" s="4" t="s">
        <v>233</v>
      </c>
      <c r="D267" s="4" t="s">
        <v>234</v>
      </c>
      <c r="E267" s="12" t="s">
        <v>442</v>
      </c>
      <c r="F267" s="12" t="s">
        <v>684</v>
      </c>
      <c r="G267" s="15">
        <v>0</v>
      </c>
      <c r="H267" s="5">
        <v>49679017.411764979</v>
      </c>
      <c r="I267" s="5">
        <v>32872288.941176176</v>
      </c>
      <c r="J267" s="5">
        <v>516803305.70701969</v>
      </c>
      <c r="K267" s="5">
        <v>0</v>
      </c>
      <c r="L267" s="6">
        <v>0</v>
      </c>
      <c r="M267" s="6">
        <v>3178279.9799999995</v>
      </c>
      <c r="N267" s="6">
        <v>0</v>
      </c>
      <c r="O267" s="7">
        <f t="shared" si="4"/>
        <v>602532892.03996086</v>
      </c>
    </row>
    <row r="268" spans="1:15" x14ac:dyDescent="0.25">
      <c r="A268" s="4" t="s">
        <v>435</v>
      </c>
      <c r="B268" s="4" t="s">
        <v>435</v>
      </c>
      <c r="C268" s="4" t="s">
        <v>444</v>
      </c>
      <c r="D268" s="4" t="s">
        <v>445</v>
      </c>
      <c r="E268" s="12" t="s">
        <v>446</v>
      </c>
      <c r="F268" s="12" t="s">
        <v>684</v>
      </c>
      <c r="G268" s="15">
        <v>0</v>
      </c>
      <c r="H268" s="5">
        <v>150459718.9321301</v>
      </c>
      <c r="I268" s="5">
        <v>103611583.29411435</v>
      </c>
      <c r="J268" s="5">
        <v>1809498802.5120182</v>
      </c>
      <c r="K268" s="5">
        <v>0</v>
      </c>
      <c r="L268" s="6">
        <v>0</v>
      </c>
      <c r="M268" s="6">
        <v>9646431.1199999992</v>
      </c>
      <c r="N268" s="6">
        <v>0</v>
      </c>
      <c r="O268" s="7">
        <f t="shared" si="4"/>
        <v>2073216535.8582625</v>
      </c>
    </row>
    <row r="269" spans="1:15" x14ac:dyDescent="0.25">
      <c r="A269" s="4" t="s">
        <v>435</v>
      </c>
      <c r="B269" s="4" t="s">
        <v>435</v>
      </c>
      <c r="C269" s="4" t="s">
        <v>99</v>
      </c>
      <c r="D269" s="4" t="s">
        <v>100</v>
      </c>
      <c r="E269" s="12" t="s">
        <v>447</v>
      </c>
      <c r="F269" s="12" t="s">
        <v>684</v>
      </c>
      <c r="G269" s="15">
        <v>0</v>
      </c>
      <c r="H269" s="5">
        <v>35967899.411764979</v>
      </c>
      <c r="I269" s="5">
        <v>21773420.054298341</v>
      </c>
      <c r="J269" s="5">
        <v>439539144.10809094</v>
      </c>
      <c r="K269" s="5">
        <v>0</v>
      </c>
      <c r="L269" s="6">
        <v>0</v>
      </c>
      <c r="M269" s="6">
        <v>2473711.38</v>
      </c>
      <c r="N269" s="6">
        <v>0</v>
      </c>
      <c r="O269" s="7">
        <f t="shared" si="4"/>
        <v>499754174.95415425</v>
      </c>
    </row>
    <row r="270" spans="1:15" x14ac:dyDescent="0.25">
      <c r="A270" s="4" t="s">
        <v>435</v>
      </c>
      <c r="B270" s="4" t="s">
        <v>435</v>
      </c>
      <c r="C270" s="4" t="s">
        <v>99</v>
      </c>
      <c r="D270" s="4" t="s">
        <v>100</v>
      </c>
      <c r="E270" s="12" t="s">
        <v>448</v>
      </c>
      <c r="F270" s="12" t="s">
        <v>684</v>
      </c>
      <c r="G270" s="15">
        <v>0</v>
      </c>
      <c r="H270" s="5">
        <v>58654372.416289985</v>
      </c>
      <c r="I270" s="5">
        <v>33702012.371040344</v>
      </c>
      <c r="J270" s="5">
        <v>522598098.91546804</v>
      </c>
      <c r="K270" s="5">
        <v>0</v>
      </c>
      <c r="L270" s="6">
        <v>0</v>
      </c>
      <c r="M270" s="6">
        <v>2776015.2600000002</v>
      </c>
      <c r="N270" s="6">
        <v>0</v>
      </c>
      <c r="O270" s="7">
        <f t="shared" si="4"/>
        <v>617730498.96279836</v>
      </c>
    </row>
    <row r="271" spans="1:15" ht="30" x14ac:dyDescent="0.25">
      <c r="A271" s="4" t="s">
        <v>435</v>
      </c>
      <c r="B271" s="4" t="s">
        <v>435</v>
      </c>
      <c r="C271" s="4" t="s">
        <v>449</v>
      </c>
      <c r="D271" s="4" t="s">
        <v>450</v>
      </c>
      <c r="E271" s="12" t="s">
        <v>453</v>
      </c>
      <c r="F271" s="12" t="s">
        <v>684</v>
      </c>
      <c r="G271" s="15">
        <v>0</v>
      </c>
      <c r="H271" s="5">
        <v>54338330.352940977</v>
      </c>
      <c r="I271" s="5">
        <v>54559068.751131356</v>
      </c>
      <c r="J271" s="5">
        <v>621208619.42032433</v>
      </c>
      <c r="K271" s="5">
        <v>0</v>
      </c>
      <c r="L271" s="6">
        <v>0</v>
      </c>
      <c r="M271" s="6">
        <v>3872464.9200000004</v>
      </c>
      <c r="N271" s="6">
        <v>0</v>
      </c>
      <c r="O271" s="7">
        <f t="shared" si="4"/>
        <v>733978483.44439662</v>
      </c>
    </row>
    <row r="272" spans="1:15" ht="30" x14ac:dyDescent="0.25">
      <c r="A272" s="4" t="s">
        <v>435</v>
      </c>
      <c r="B272" s="4" t="s">
        <v>435</v>
      </c>
      <c r="C272" s="4" t="s">
        <v>449</v>
      </c>
      <c r="D272" s="4" t="s">
        <v>450</v>
      </c>
      <c r="E272" s="12" t="s">
        <v>454</v>
      </c>
      <c r="F272" s="12" t="s">
        <v>684</v>
      </c>
      <c r="G272" s="15">
        <v>0</v>
      </c>
      <c r="H272" s="5">
        <v>53630605.447964013</v>
      </c>
      <c r="I272" s="5">
        <v>35819196.81447947</v>
      </c>
      <c r="J272" s="5">
        <v>455500230.25046891</v>
      </c>
      <c r="K272" s="5">
        <v>0</v>
      </c>
      <c r="L272" s="6">
        <v>0</v>
      </c>
      <c r="M272" s="6">
        <v>4324769.28</v>
      </c>
      <c r="N272" s="6">
        <v>0</v>
      </c>
      <c r="O272" s="7">
        <f t="shared" si="4"/>
        <v>549274801.79291236</v>
      </c>
    </row>
    <row r="273" spans="1:15" ht="30" x14ac:dyDescent="0.25">
      <c r="A273" s="4" t="s">
        <v>435</v>
      </c>
      <c r="B273" s="4" t="s">
        <v>435</v>
      </c>
      <c r="C273" s="4" t="s">
        <v>449</v>
      </c>
      <c r="D273" s="4" t="s">
        <v>450</v>
      </c>
      <c r="E273" s="14" t="s">
        <v>451</v>
      </c>
      <c r="F273" s="12" t="s">
        <v>684</v>
      </c>
      <c r="G273" s="15">
        <v>0</v>
      </c>
      <c r="H273" s="5">
        <v>31230813.819003999</v>
      </c>
      <c r="I273" s="5">
        <v>23499933.556561649</v>
      </c>
      <c r="J273" s="5">
        <v>360681188.8698324</v>
      </c>
      <c r="K273" s="5">
        <v>0</v>
      </c>
      <c r="L273" s="6">
        <v>0</v>
      </c>
      <c r="M273" s="6">
        <v>2771162.46</v>
      </c>
      <c r="N273" s="6">
        <v>0</v>
      </c>
      <c r="O273" s="7">
        <f t="shared" si="4"/>
        <v>418183098.70539802</v>
      </c>
    </row>
    <row r="274" spans="1:15" ht="30" x14ac:dyDescent="0.25">
      <c r="A274" s="4" t="s">
        <v>435</v>
      </c>
      <c r="B274" s="4" t="s">
        <v>435</v>
      </c>
      <c r="C274" s="4" t="s">
        <v>449</v>
      </c>
      <c r="D274" s="4" t="s">
        <v>450</v>
      </c>
      <c r="E274" s="14" t="s">
        <v>452</v>
      </c>
      <c r="F274" s="12" t="s">
        <v>684</v>
      </c>
      <c r="G274" s="15">
        <v>0</v>
      </c>
      <c r="H274" s="5">
        <v>44723526.434388995</v>
      </c>
      <c r="I274" s="5">
        <v>25735087.339366615</v>
      </c>
      <c r="J274" s="5">
        <v>400176975.70687741</v>
      </c>
      <c r="K274" s="5">
        <v>0</v>
      </c>
      <c r="L274" s="6">
        <v>0</v>
      </c>
      <c r="M274" s="6">
        <v>3213869.4</v>
      </c>
      <c r="N274" s="6">
        <v>0</v>
      </c>
      <c r="O274" s="7">
        <f t="shared" si="4"/>
        <v>473849458.880633</v>
      </c>
    </row>
    <row r="275" spans="1:15" x14ac:dyDescent="0.25">
      <c r="A275" s="4" t="s">
        <v>435</v>
      </c>
      <c r="B275" s="4" t="s">
        <v>435</v>
      </c>
      <c r="C275" s="4" t="s">
        <v>455</v>
      </c>
      <c r="D275" s="4" t="s">
        <v>456</v>
      </c>
      <c r="E275" s="12" t="s">
        <v>458</v>
      </c>
      <c r="F275" s="12" t="s">
        <v>684</v>
      </c>
      <c r="G275" s="15">
        <v>0</v>
      </c>
      <c r="H275" s="5">
        <v>50767857.882353008</v>
      </c>
      <c r="I275" s="5">
        <v>31853766.678732991</v>
      </c>
      <c r="J275" s="5">
        <v>585781477.23137236</v>
      </c>
      <c r="K275" s="5">
        <v>0</v>
      </c>
      <c r="L275" s="6">
        <v>0</v>
      </c>
      <c r="M275" s="6">
        <v>2505819.7800000003</v>
      </c>
      <c r="N275" s="6">
        <v>0</v>
      </c>
      <c r="O275" s="7">
        <f t="shared" si="4"/>
        <v>670908921.57245827</v>
      </c>
    </row>
    <row r="276" spans="1:15" x14ac:dyDescent="0.25">
      <c r="A276" s="4" t="s">
        <v>435</v>
      </c>
      <c r="B276" s="4" t="s">
        <v>435</v>
      </c>
      <c r="C276" s="4" t="s">
        <v>455</v>
      </c>
      <c r="D276" s="4" t="s">
        <v>456</v>
      </c>
      <c r="E276" s="12" t="s">
        <v>457</v>
      </c>
      <c r="F276" s="12" t="s">
        <v>684</v>
      </c>
      <c r="G276" s="15">
        <v>0</v>
      </c>
      <c r="H276" s="5">
        <v>52298010.262443006</v>
      </c>
      <c r="I276" s="5">
        <v>44174328.82352984</v>
      </c>
      <c r="J276" s="5">
        <v>563589355.92633605</v>
      </c>
      <c r="K276" s="5">
        <v>0</v>
      </c>
      <c r="L276" s="6">
        <v>0</v>
      </c>
      <c r="M276" s="6">
        <v>2582269.92</v>
      </c>
      <c r="N276" s="6">
        <v>0</v>
      </c>
      <c r="O276" s="7">
        <f t="shared" si="4"/>
        <v>662643964.93230879</v>
      </c>
    </row>
    <row r="277" spans="1:15" x14ac:dyDescent="0.25">
      <c r="A277" s="4" t="s">
        <v>435</v>
      </c>
      <c r="B277" s="4" t="s">
        <v>435</v>
      </c>
      <c r="C277" s="4" t="s">
        <v>459</v>
      </c>
      <c r="D277" s="4" t="s">
        <v>460</v>
      </c>
      <c r="E277" s="12" t="s">
        <v>462</v>
      </c>
      <c r="F277" s="12" t="s">
        <v>684</v>
      </c>
      <c r="G277" s="15">
        <v>0</v>
      </c>
      <c r="H277" s="5">
        <v>50200259.511312008</v>
      </c>
      <c r="I277" s="5">
        <v>53417024.615384817</v>
      </c>
      <c r="J277" s="5">
        <v>772687086.46140254</v>
      </c>
      <c r="K277" s="5">
        <v>0</v>
      </c>
      <c r="L277" s="6">
        <v>0</v>
      </c>
      <c r="M277" s="6">
        <v>3928448.16</v>
      </c>
      <c r="N277" s="6">
        <v>0</v>
      </c>
      <c r="O277" s="7">
        <f t="shared" si="4"/>
        <v>880232818.74809933</v>
      </c>
    </row>
    <row r="278" spans="1:15" x14ac:dyDescent="0.25">
      <c r="A278" s="4" t="s">
        <v>435</v>
      </c>
      <c r="B278" s="4" t="s">
        <v>435</v>
      </c>
      <c r="C278" s="4" t="s">
        <v>459</v>
      </c>
      <c r="D278" s="4" t="s">
        <v>460</v>
      </c>
      <c r="E278" s="12" t="s">
        <v>461</v>
      </c>
      <c r="F278" s="12" t="s">
        <v>684</v>
      </c>
      <c r="G278" s="15">
        <v>0</v>
      </c>
      <c r="H278" s="5">
        <v>6355138.723981902</v>
      </c>
      <c r="I278" s="5">
        <v>5112344.6696832553</v>
      </c>
      <c r="J278" s="5">
        <v>50171127.579742894</v>
      </c>
      <c r="K278" s="5">
        <v>0</v>
      </c>
      <c r="L278" s="6">
        <v>0</v>
      </c>
      <c r="M278" s="6">
        <v>422107.2</v>
      </c>
      <c r="N278" s="6">
        <v>0</v>
      </c>
      <c r="O278" s="7">
        <f t="shared" si="4"/>
        <v>62060718.173408054</v>
      </c>
    </row>
    <row r="279" spans="1:15" ht="30" x14ac:dyDescent="0.25">
      <c r="A279" s="4" t="s">
        <v>435</v>
      </c>
      <c r="B279" s="4" t="s">
        <v>435</v>
      </c>
      <c r="C279" s="4" t="s">
        <v>190</v>
      </c>
      <c r="D279" s="4" t="s">
        <v>191</v>
      </c>
      <c r="E279" s="12" t="s">
        <v>463</v>
      </c>
      <c r="F279" s="12" t="s">
        <v>684</v>
      </c>
      <c r="G279" s="15">
        <v>0</v>
      </c>
      <c r="H279" s="5">
        <v>62088918.361991048</v>
      </c>
      <c r="I279" s="5">
        <v>60719144.941176414</v>
      </c>
      <c r="J279" s="5">
        <v>924517593.48572481</v>
      </c>
      <c r="K279" s="5">
        <v>0</v>
      </c>
      <c r="L279" s="6">
        <v>0</v>
      </c>
      <c r="M279" s="6">
        <v>4344104.34</v>
      </c>
      <c r="N279" s="6">
        <v>0</v>
      </c>
      <c r="O279" s="7">
        <f t="shared" si="4"/>
        <v>1051669761.1288923</v>
      </c>
    </row>
    <row r="280" spans="1:15" ht="30" x14ac:dyDescent="0.25">
      <c r="A280" s="4" t="s">
        <v>435</v>
      </c>
      <c r="B280" s="4" t="s">
        <v>435</v>
      </c>
      <c r="C280" s="4" t="s">
        <v>464</v>
      </c>
      <c r="D280" s="4" t="s">
        <v>709</v>
      </c>
      <c r="E280" s="12" t="s">
        <v>465</v>
      </c>
      <c r="F280" s="12" t="s">
        <v>684</v>
      </c>
      <c r="G280" s="15">
        <v>0</v>
      </c>
      <c r="H280" s="5">
        <v>45295967.638009012</v>
      </c>
      <c r="I280" s="5">
        <v>19807721.085972905</v>
      </c>
      <c r="J280" s="5">
        <v>487058349.75398368</v>
      </c>
      <c r="K280" s="5">
        <v>0</v>
      </c>
      <c r="L280" s="6">
        <v>0</v>
      </c>
      <c r="M280" s="6">
        <v>2762749.08</v>
      </c>
      <c r="N280" s="6">
        <v>0</v>
      </c>
      <c r="O280" s="7">
        <f t="shared" si="4"/>
        <v>554924787.55796564</v>
      </c>
    </row>
    <row r="281" spans="1:15" x14ac:dyDescent="0.25">
      <c r="A281" s="4" t="s">
        <v>435</v>
      </c>
      <c r="B281" s="4" t="s">
        <v>435</v>
      </c>
      <c r="C281" s="4" t="s">
        <v>102</v>
      </c>
      <c r="D281" s="4" t="s">
        <v>103</v>
      </c>
      <c r="E281" s="12" t="s">
        <v>467</v>
      </c>
      <c r="F281" s="12" t="s">
        <v>684</v>
      </c>
      <c r="G281" s="15">
        <v>0</v>
      </c>
      <c r="H281" s="5">
        <v>131550772.87783003</v>
      </c>
      <c r="I281" s="5">
        <v>93116665.438912153</v>
      </c>
      <c r="J281" s="5">
        <v>1731804242.5375631</v>
      </c>
      <c r="K281" s="5">
        <v>0</v>
      </c>
      <c r="L281" s="6">
        <v>0</v>
      </c>
      <c r="M281" s="6">
        <v>7559065.6200000001</v>
      </c>
      <c r="N281" s="6">
        <v>0</v>
      </c>
      <c r="O281" s="7">
        <f t="shared" si="4"/>
        <v>1964030746.4743052</v>
      </c>
    </row>
    <row r="282" spans="1:15" x14ac:dyDescent="0.25">
      <c r="A282" s="4" t="s">
        <v>435</v>
      </c>
      <c r="B282" s="4" t="s">
        <v>435</v>
      </c>
      <c r="C282" s="4" t="s">
        <v>102</v>
      </c>
      <c r="D282" s="4" t="s">
        <v>103</v>
      </c>
      <c r="E282" s="12" t="s">
        <v>466</v>
      </c>
      <c r="F282" s="12" t="s">
        <v>684</v>
      </c>
      <c r="G282" s="15">
        <v>0</v>
      </c>
      <c r="H282" s="5">
        <v>16926956.443438992</v>
      </c>
      <c r="I282" s="5">
        <v>8111721.9728506058</v>
      </c>
      <c r="J282" s="5">
        <v>161030359.58759183</v>
      </c>
      <c r="K282" s="5">
        <v>0</v>
      </c>
      <c r="L282" s="6">
        <v>0</v>
      </c>
      <c r="M282" s="6">
        <v>1349928.72</v>
      </c>
      <c r="N282" s="6">
        <v>0</v>
      </c>
      <c r="O282" s="7">
        <f t="shared" si="4"/>
        <v>187418966.72388142</v>
      </c>
    </row>
    <row r="283" spans="1:15" ht="30" x14ac:dyDescent="0.25">
      <c r="A283" s="4" t="s">
        <v>435</v>
      </c>
      <c r="B283" s="4" t="s">
        <v>435</v>
      </c>
      <c r="C283" s="4" t="s">
        <v>92</v>
      </c>
      <c r="D283" s="4" t="s">
        <v>93</v>
      </c>
      <c r="E283" s="12" t="s">
        <v>470</v>
      </c>
      <c r="F283" s="12" t="s">
        <v>684</v>
      </c>
      <c r="G283" s="15">
        <v>0</v>
      </c>
      <c r="H283" s="5">
        <v>104915056.24433994</v>
      </c>
      <c r="I283" s="5">
        <v>70613777.429868221</v>
      </c>
      <c r="J283" s="5">
        <v>1668279617.7189002</v>
      </c>
      <c r="K283" s="5">
        <v>0</v>
      </c>
      <c r="L283" s="6">
        <v>0</v>
      </c>
      <c r="M283" s="6">
        <v>5159304</v>
      </c>
      <c r="N283" s="6">
        <v>0</v>
      </c>
      <c r="O283" s="7">
        <f t="shared" si="4"/>
        <v>1848967755.3931084</v>
      </c>
    </row>
    <row r="284" spans="1:15" ht="30" x14ac:dyDescent="0.25">
      <c r="A284" s="4" t="s">
        <v>435</v>
      </c>
      <c r="B284" s="4" t="s">
        <v>435</v>
      </c>
      <c r="C284" s="4" t="s">
        <v>92</v>
      </c>
      <c r="D284" s="4" t="s">
        <v>93</v>
      </c>
      <c r="E284" s="12" t="s">
        <v>468</v>
      </c>
      <c r="F284" s="12" t="s">
        <v>684</v>
      </c>
      <c r="G284" s="15">
        <v>0</v>
      </c>
      <c r="H284" s="5">
        <v>60066195.918552041</v>
      </c>
      <c r="I284" s="5">
        <v>29148139.574660659</v>
      </c>
      <c r="J284" s="5">
        <v>711296396.4371568</v>
      </c>
      <c r="K284" s="5">
        <v>0</v>
      </c>
      <c r="L284" s="6">
        <v>0</v>
      </c>
      <c r="M284" s="6">
        <v>4221858.0600000005</v>
      </c>
      <c r="N284" s="6">
        <v>0</v>
      </c>
      <c r="O284" s="7">
        <f t="shared" si="4"/>
        <v>804732589.99036944</v>
      </c>
    </row>
    <row r="285" spans="1:15" ht="30" x14ac:dyDescent="0.25">
      <c r="A285" s="4" t="s">
        <v>435</v>
      </c>
      <c r="B285" s="4" t="s">
        <v>435</v>
      </c>
      <c r="C285" s="4" t="s">
        <v>92</v>
      </c>
      <c r="D285" s="4" t="s">
        <v>93</v>
      </c>
      <c r="E285" s="12" t="s">
        <v>469</v>
      </c>
      <c r="F285" s="12" t="s">
        <v>684</v>
      </c>
      <c r="G285" s="15">
        <v>0</v>
      </c>
      <c r="H285" s="5">
        <v>29890643.493212998</v>
      </c>
      <c r="I285" s="5">
        <v>23724207.375565231</v>
      </c>
      <c r="J285" s="5">
        <v>266805579.01990587</v>
      </c>
      <c r="K285" s="5">
        <v>0</v>
      </c>
      <c r="L285" s="6">
        <v>0</v>
      </c>
      <c r="M285" s="6">
        <v>1756397.3400000003</v>
      </c>
      <c r="N285" s="6">
        <v>0</v>
      </c>
      <c r="O285" s="7">
        <f t="shared" si="4"/>
        <v>322176827.22868407</v>
      </c>
    </row>
    <row r="286" spans="1:15" x14ac:dyDescent="0.25">
      <c r="A286" s="4" t="s">
        <v>435</v>
      </c>
      <c r="B286" s="4" t="s">
        <v>435</v>
      </c>
      <c r="C286" s="4" t="s">
        <v>471</v>
      </c>
      <c r="D286" s="4" t="s">
        <v>472</v>
      </c>
      <c r="E286" s="12" t="s">
        <v>473</v>
      </c>
      <c r="F286" s="12" t="s">
        <v>684</v>
      </c>
      <c r="G286" s="15">
        <v>0</v>
      </c>
      <c r="H286" s="5">
        <v>36800803.230769008</v>
      </c>
      <c r="I286" s="5">
        <v>28418011.981900692</v>
      </c>
      <c r="J286" s="5">
        <v>349166366.58764184</v>
      </c>
      <c r="K286" s="5">
        <v>0</v>
      </c>
      <c r="L286" s="6">
        <v>0</v>
      </c>
      <c r="M286" s="6">
        <v>2146525.56</v>
      </c>
      <c r="N286" s="6">
        <v>0</v>
      </c>
      <c r="O286" s="7">
        <f t="shared" si="4"/>
        <v>416531707.36031157</v>
      </c>
    </row>
    <row r="287" spans="1:15" x14ac:dyDescent="0.25">
      <c r="A287" s="4" t="s">
        <v>435</v>
      </c>
      <c r="B287" s="4" t="s">
        <v>435</v>
      </c>
      <c r="C287" s="4" t="s">
        <v>471</v>
      </c>
      <c r="D287" s="4" t="s">
        <v>472</v>
      </c>
      <c r="E287" s="12" t="s">
        <v>475</v>
      </c>
      <c r="F287" s="12" t="s">
        <v>684</v>
      </c>
      <c r="G287" s="15">
        <v>0</v>
      </c>
      <c r="H287" s="5">
        <v>26650545.665158004</v>
      </c>
      <c r="I287" s="5">
        <v>21141465.719457358</v>
      </c>
      <c r="J287" s="5">
        <v>263480374.45358899</v>
      </c>
      <c r="K287" s="5">
        <v>0</v>
      </c>
      <c r="L287" s="6">
        <v>0</v>
      </c>
      <c r="M287" s="6">
        <v>1322537.94</v>
      </c>
      <c r="N287" s="6">
        <v>0</v>
      </c>
      <c r="O287" s="7">
        <f t="shared" si="4"/>
        <v>312594923.77820438</v>
      </c>
    </row>
    <row r="288" spans="1:15" x14ac:dyDescent="0.25">
      <c r="A288" s="4" t="s">
        <v>435</v>
      </c>
      <c r="B288" s="4" t="s">
        <v>435</v>
      </c>
      <c r="C288" s="4" t="s">
        <v>471</v>
      </c>
      <c r="D288" s="4" t="s">
        <v>472</v>
      </c>
      <c r="E288" s="12" t="s">
        <v>476</v>
      </c>
      <c r="F288" s="12" t="s">
        <v>684</v>
      </c>
      <c r="G288" s="15">
        <v>0</v>
      </c>
      <c r="H288" s="5">
        <v>4552692.4162895977</v>
      </c>
      <c r="I288" s="5">
        <v>3582304.298642531</v>
      </c>
      <c r="J288" s="5">
        <v>-24404.990144798532</v>
      </c>
      <c r="K288" s="5">
        <v>0</v>
      </c>
      <c r="L288" s="6">
        <v>0</v>
      </c>
      <c r="M288" s="6">
        <v>399510.36</v>
      </c>
      <c r="N288" s="6">
        <v>0</v>
      </c>
      <c r="O288" s="7">
        <f t="shared" si="4"/>
        <v>8510102.0847873297</v>
      </c>
    </row>
    <row r="289" spans="1:15" x14ac:dyDescent="0.25">
      <c r="A289" s="4" t="s">
        <v>435</v>
      </c>
      <c r="B289" s="4" t="s">
        <v>435</v>
      </c>
      <c r="C289" s="4" t="s">
        <v>471</v>
      </c>
      <c r="D289" s="4" t="s">
        <v>472</v>
      </c>
      <c r="E289" s="12" t="s">
        <v>474</v>
      </c>
      <c r="F289" s="12" t="s">
        <v>684</v>
      </c>
      <c r="G289" s="15">
        <v>0</v>
      </c>
      <c r="H289" s="5">
        <v>31048944.77827999</v>
      </c>
      <c r="I289" s="5">
        <v>24116275.257919133</v>
      </c>
      <c r="J289" s="5">
        <v>248677597.65307304</v>
      </c>
      <c r="K289" s="5">
        <v>0</v>
      </c>
      <c r="L289" s="6">
        <v>0</v>
      </c>
      <c r="M289" s="6">
        <v>1429124.94</v>
      </c>
      <c r="N289" s="6">
        <v>0</v>
      </c>
      <c r="O289" s="7">
        <f t="shared" si="4"/>
        <v>305271942.62927216</v>
      </c>
    </row>
    <row r="290" spans="1:15" x14ac:dyDescent="0.25">
      <c r="A290" s="4" t="s">
        <v>435</v>
      </c>
      <c r="B290" s="4" t="s">
        <v>435</v>
      </c>
      <c r="C290" s="4" t="s">
        <v>478</v>
      </c>
      <c r="D290" s="4" t="s">
        <v>479</v>
      </c>
      <c r="E290" s="12" t="s">
        <v>480</v>
      </c>
      <c r="F290" s="12" t="s">
        <v>684</v>
      </c>
      <c r="G290" s="15">
        <v>0</v>
      </c>
      <c r="H290" s="5">
        <v>51630173.321267009</v>
      </c>
      <c r="I290" s="5">
        <v>31139183.701357424</v>
      </c>
      <c r="J290" s="5">
        <v>562490486.80540955</v>
      </c>
      <c r="K290" s="5">
        <v>0</v>
      </c>
      <c r="L290" s="6">
        <v>0</v>
      </c>
      <c r="M290" s="6">
        <v>3245612.22</v>
      </c>
      <c r="N290" s="6">
        <v>0</v>
      </c>
      <c r="O290" s="7">
        <f t="shared" si="4"/>
        <v>648505456.04803395</v>
      </c>
    </row>
    <row r="291" spans="1:15" x14ac:dyDescent="0.25">
      <c r="A291" s="4" t="s">
        <v>435</v>
      </c>
      <c r="B291" s="4" t="s">
        <v>435</v>
      </c>
      <c r="C291" s="4" t="s">
        <v>481</v>
      </c>
      <c r="D291" s="4" t="s">
        <v>482</v>
      </c>
      <c r="E291" s="12" t="s">
        <v>483</v>
      </c>
      <c r="F291" s="12" t="s">
        <v>684</v>
      </c>
      <c r="G291" s="15">
        <v>0</v>
      </c>
      <c r="H291" s="5">
        <v>48131439.556560993</v>
      </c>
      <c r="I291" s="5">
        <v>29997107.809954882</v>
      </c>
      <c r="J291" s="5">
        <v>478886861.50111532</v>
      </c>
      <c r="K291" s="5">
        <v>0</v>
      </c>
      <c r="L291" s="6">
        <v>0</v>
      </c>
      <c r="M291" s="6">
        <v>2633294.34</v>
      </c>
      <c r="N291" s="6">
        <v>0</v>
      </c>
      <c r="O291" s="7">
        <f t="shared" si="4"/>
        <v>559648703.20763123</v>
      </c>
    </row>
    <row r="292" spans="1:15" x14ac:dyDescent="0.25">
      <c r="A292" s="4" t="s">
        <v>435</v>
      </c>
      <c r="B292" s="4" t="s">
        <v>435</v>
      </c>
      <c r="C292" s="4" t="s">
        <v>484</v>
      </c>
      <c r="D292" s="4" t="s">
        <v>485</v>
      </c>
      <c r="E292" s="12" t="s">
        <v>600</v>
      </c>
      <c r="F292" s="12" t="s">
        <v>684</v>
      </c>
      <c r="G292" s="15">
        <v>0</v>
      </c>
      <c r="H292" s="5">
        <v>44037480.823529005</v>
      </c>
      <c r="I292" s="5">
        <v>35423849.963801324</v>
      </c>
      <c r="J292" s="5">
        <v>475249475.73210174</v>
      </c>
      <c r="K292" s="5">
        <v>0</v>
      </c>
      <c r="L292" s="6">
        <v>0</v>
      </c>
      <c r="M292" s="6">
        <v>2314596.06</v>
      </c>
      <c r="N292" s="6">
        <v>0</v>
      </c>
      <c r="O292" s="7">
        <f t="shared" si="4"/>
        <v>557025402.57943201</v>
      </c>
    </row>
    <row r="293" spans="1:15" x14ac:dyDescent="0.25">
      <c r="A293" s="4" t="s">
        <v>435</v>
      </c>
      <c r="B293" s="4" t="s">
        <v>435</v>
      </c>
      <c r="C293" s="4" t="s">
        <v>484</v>
      </c>
      <c r="D293" s="4" t="s">
        <v>485</v>
      </c>
      <c r="E293" s="12" t="s">
        <v>602</v>
      </c>
      <c r="F293" s="12" t="s">
        <v>684</v>
      </c>
      <c r="G293" s="15">
        <v>0</v>
      </c>
      <c r="H293" s="5">
        <v>34638130.778280973</v>
      </c>
      <c r="I293" s="5">
        <v>26277995.628958881</v>
      </c>
      <c r="J293" s="5">
        <v>375710305.43661934</v>
      </c>
      <c r="K293" s="5">
        <v>0</v>
      </c>
      <c r="L293" s="6">
        <v>0</v>
      </c>
      <c r="M293" s="6">
        <v>2067081.4800000002</v>
      </c>
      <c r="N293" s="6">
        <v>0</v>
      </c>
      <c r="O293" s="7">
        <f t="shared" si="4"/>
        <v>438693513.32385921</v>
      </c>
    </row>
    <row r="294" spans="1:15" x14ac:dyDescent="0.25">
      <c r="A294" s="4" t="s">
        <v>435</v>
      </c>
      <c r="B294" s="4" t="s">
        <v>435</v>
      </c>
      <c r="C294" s="4" t="s">
        <v>484</v>
      </c>
      <c r="D294" s="4" t="s">
        <v>485</v>
      </c>
      <c r="E294" s="12" t="s">
        <v>720</v>
      </c>
      <c r="F294" s="12" t="s">
        <v>684</v>
      </c>
      <c r="G294" s="15">
        <v>0</v>
      </c>
      <c r="H294" s="5">
        <v>76624639.511311993</v>
      </c>
      <c r="I294" s="5">
        <v>62581826.126697049</v>
      </c>
      <c r="J294" s="5">
        <v>1024117371.6258993</v>
      </c>
      <c r="K294" s="5">
        <v>0</v>
      </c>
      <c r="L294" s="6">
        <v>0</v>
      </c>
      <c r="M294" s="6">
        <v>0</v>
      </c>
      <c r="N294" s="6">
        <v>0</v>
      </c>
      <c r="O294" s="7">
        <f t="shared" si="4"/>
        <v>1163323837.2639084</v>
      </c>
    </row>
    <row r="295" spans="1:15" ht="30" x14ac:dyDescent="0.25">
      <c r="A295" s="4" t="s">
        <v>435</v>
      </c>
      <c r="B295" s="4" t="s">
        <v>435</v>
      </c>
      <c r="C295" s="4" t="s">
        <v>487</v>
      </c>
      <c r="D295" s="4" t="s">
        <v>488</v>
      </c>
      <c r="E295" s="12" t="s">
        <v>489</v>
      </c>
      <c r="F295" s="12" t="s">
        <v>684</v>
      </c>
      <c r="G295" s="15">
        <v>0</v>
      </c>
      <c r="H295" s="5">
        <v>141682039.36651993</v>
      </c>
      <c r="I295" s="5">
        <v>221749011.94569731</v>
      </c>
      <c r="J295" s="5">
        <v>2199005111.6795115</v>
      </c>
      <c r="K295" s="5">
        <v>0</v>
      </c>
      <c r="L295" s="6">
        <v>0</v>
      </c>
      <c r="M295" s="6">
        <v>12667994.639999999</v>
      </c>
      <c r="N295" s="6">
        <v>0</v>
      </c>
      <c r="O295" s="7">
        <f t="shared" si="4"/>
        <v>2575104157.6317286</v>
      </c>
    </row>
    <row r="296" spans="1:15" x14ac:dyDescent="0.25">
      <c r="A296" s="4" t="s">
        <v>435</v>
      </c>
      <c r="B296" s="4" t="s">
        <v>435</v>
      </c>
      <c r="C296" s="4" t="s">
        <v>490</v>
      </c>
      <c r="D296" s="4" t="s">
        <v>491</v>
      </c>
      <c r="E296" s="12" t="s">
        <v>492</v>
      </c>
      <c r="F296" s="12" t="s">
        <v>684</v>
      </c>
      <c r="G296" s="15">
        <v>0</v>
      </c>
      <c r="H296" s="5">
        <v>103535389.24887002</v>
      </c>
      <c r="I296" s="5">
        <v>65490136.687781572</v>
      </c>
      <c r="J296" s="5">
        <v>1165127497.0609355</v>
      </c>
      <c r="K296" s="5">
        <v>0</v>
      </c>
      <c r="L296" s="6">
        <v>0</v>
      </c>
      <c r="M296" s="6">
        <v>6844627.9799999995</v>
      </c>
      <c r="N296" s="6">
        <v>0</v>
      </c>
      <c r="O296" s="7">
        <f t="shared" si="4"/>
        <v>1340997650.9775872</v>
      </c>
    </row>
    <row r="297" spans="1:15" ht="30" x14ac:dyDescent="0.25">
      <c r="A297" s="4" t="s">
        <v>435</v>
      </c>
      <c r="B297" s="4" t="s">
        <v>435</v>
      </c>
      <c r="C297" s="4" t="s">
        <v>105</v>
      </c>
      <c r="D297" s="4" t="s">
        <v>106</v>
      </c>
      <c r="E297" s="12" t="s">
        <v>493</v>
      </c>
      <c r="F297" s="12" t="s">
        <v>684</v>
      </c>
      <c r="G297" s="15">
        <v>0</v>
      </c>
      <c r="H297" s="5">
        <v>121082912.17194998</v>
      </c>
      <c r="I297" s="5">
        <v>65658531.94569695</v>
      </c>
      <c r="J297" s="5">
        <v>1325031546.2239432</v>
      </c>
      <c r="K297" s="5">
        <v>0</v>
      </c>
      <c r="L297" s="6">
        <v>0</v>
      </c>
      <c r="M297" s="6">
        <v>6112447.2000000011</v>
      </c>
      <c r="N297" s="6">
        <v>0</v>
      </c>
      <c r="O297" s="7">
        <f t="shared" si="4"/>
        <v>1517885437.5415902</v>
      </c>
    </row>
    <row r="298" spans="1:15" x14ac:dyDescent="0.25">
      <c r="A298" s="4" t="s">
        <v>435</v>
      </c>
      <c r="B298" s="4" t="s">
        <v>435</v>
      </c>
      <c r="C298" s="4" t="s">
        <v>494</v>
      </c>
      <c r="D298" s="4" t="s">
        <v>495</v>
      </c>
      <c r="E298" s="12" t="s">
        <v>496</v>
      </c>
      <c r="F298" s="12" t="s">
        <v>684</v>
      </c>
      <c r="G298" s="15">
        <v>0</v>
      </c>
      <c r="H298" s="5">
        <v>67432046.805429935</v>
      </c>
      <c r="I298" s="5">
        <v>61353868.217194438</v>
      </c>
      <c r="J298" s="5">
        <v>801884786.93560314</v>
      </c>
      <c r="K298" s="5">
        <v>0</v>
      </c>
      <c r="L298" s="6">
        <v>0</v>
      </c>
      <c r="M298" s="6">
        <v>4536711.7200000007</v>
      </c>
      <c r="N298" s="6">
        <v>0</v>
      </c>
      <c r="O298" s="7">
        <f t="shared" si="4"/>
        <v>935207413.67822754</v>
      </c>
    </row>
    <row r="299" spans="1:15" ht="30" x14ac:dyDescent="0.25">
      <c r="A299" s="4" t="s">
        <v>435</v>
      </c>
      <c r="B299" s="4" t="s">
        <v>435</v>
      </c>
      <c r="C299" s="4" t="s">
        <v>497</v>
      </c>
      <c r="D299" s="4" t="s">
        <v>498</v>
      </c>
      <c r="E299" s="12" t="s">
        <v>499</v>
      </c>
      <c r="F299" s="12" t="s">
        <v>684</v>
      </c>
      <c r="G299" s="15">
        <v>0</v>
      </c>
      <c r="H299" s="5">
        <v>45224331.420813978</v>
      </c>
      <c r="I299" s="5">
        <v>30512890.434389591</v>
      </c>
      <c r="J299" s="5">
        <v>400624948.45279753</v>
      </c>
      <c r="K299" s="5">
        <v>0</v>
      </c>
      <c r="L299" s="6">
        <v>0</v>
      </c>
      <c r="M299" s="6">
        <v>2309951.8800000004</v>
      </c>
      <c r="N299" s="6">
        <v>0</v>
      </c>
      <c r="O299" s="7">
        <f t="shared" si="4"/>
        <v>478672122.1880011</v>
      </c>
    </row>
    <row r="300" spans="1:15" x14ac:dyDescent="0.25">
      <c r="A300" s="4" t="s">
        <v>435</v>
      </c>
      <c r="B300" s="4" t="s">
        <v>435</v>
      </c>
      <c r="C300" s="4" t="s">
        <v>501</v>
      </c>
      <c r="D300" s="4" t="s">
        <v>502</v>
      </c>
      <c r="E300" s="12" t="s">
        <v>503</v>
      </c>
      <c r="F300" s="12" t="s">
        <v>684</v>
      </c>
      <c r="G300" s="15">
        <v>0</v>
      </c>
      <c r="H300" s="5">
        <v>90733887.746605992</v>
      </c>
      <c r="I300" s="5">
        <v>67432742.588235617</v>
      </c>
      <c r="J300" s="5">
        <v>975114189.892084</v>
      </c>
      <c r="K300" s="5">
        <v>0</v>
      </c>
      <c r="L300" s="6">
        <v>0</v>
      </c>
      <c r="M300" s="6">
        <v>5813423.8200000003</v>
      </c>
      <c r="N300" s="6">
        <v>0</v>
      </c>
      <c r="O300" s="7">
        <f t="shared" si="4"/>
        <v>1139094244.0469255</v>
      </c>
    </row>
    <row r="301" spans="1:15" x14ac:dyDescent="0.25">
      <c r="A301" s="4" t="s">
        <v>435</v>
      </c>
      <c r="B301" s="4" t="s">
        <v>435</v>
      </c>
      <c r="C301" s="4" t="s">
        <v>504</v>
      </c>
      <c r="D301" s="4" t="s">
        <v>505</v>
      </c>
      <c r="E301" s="12" t="s">
        <v>506</v>
      </c>
      <c r="F301" s="12" t="s">
        <v>684</v>
      </c>
      <c r="G301" s="15">
        <v>0</v>
      </c>
      <c r="H301" s="5">
        <v>87978783.040724039</v>
      </c>
      <c r="I301" s="5">
        <v>86031532.751131296</v>
      </c>
      <c r="J301" s="5">
        <v>1178457646.8511786</v>
      </c>
      <c r="K301" s="5">
        <v>0</v>
      </c>
      <c r="L301" s="6">
        <v>0</v>
      </c>
      <c r="M301" s="6">
        <v>6120334.0800000001</v>
      </c>
      <c r="N301" s="6">
        <v>0</v>
      </c>
      <c r="O301" s="7">
        <f t="shared" si="4"/>
        <v>1358588296.7230339</v>
      </c>
    </row>
    <row r="302" spans="1:15" ht="30" x14ac:dyDescent="0.25">
      <c r="A302" s="4" t="s">
        <v>435</v>
      </c>
      <c r="B302" s="4" t="s">
        <v>435</v>
      </c>
      <c r="C302" s="4" t="s">
        <v>507</v>
      </c>
      <c r="D302" s="4" t="s">
        <v>508</v>
      </c>
      <c r="E302" s="12" t="s">
        <v>509</v>
      </c>
      <c r="F302" s="12" t="s">
        <v>684</v>
      </c>
      <c r="G302" s="15">
        <v>0</v>
      </c>
      <c r="H302" s="5">
        <v>102816133.96379995</v>
      </c>
      <c r="I302" s="5">
        <v>78457457.656109571</v>
      </c>
      <c r="J302" s="5">
        <v>1423129933.2460425</v>
      </c>
      <c r="K302" s="5">
        <v>0</v>
      </c>
      <c r="L302" s="6">
        <v>0</v>
      </c>
      <c r="M302" s="6">
        <v>6027841.0800000001</v>
      </c>
      <c r="N302" s="6">
        <v>0</v>
      </c>
      <c r="O302" s="7">
        <f t="shared" si="4"/>
        <v>1610431365.9459519</v>
      </c>
    </row>
    <row r="303" spans="1:15" x14ac:dyDescent="0.25">
      <c r="A303" s="4" t="s">
        <v>435</v>
      </c>
      <c r="B303" s="4" t="s">
        <v>435</v>
      </c>
      <c r="C303" s="4" t="s">
        <v>510</v>
      </c>
      <c r="D303" s="4" t="s">
        <v>511</v>
      </c>
      <c r="E303" s="12" t="s">
        <v>512</v>
      </c>
      <c r="F303" s="12" t="s">
        <v>684</v>
      </c>
      <c r="G303" s="15">
        <v>0</v>
      </c>
      <c r="H303" s="5">
        <v>77611702.552036047</v>
      </c>
      <c r="I303" s="5">
        <v>50746422.190045357</v>
      </c>
      <c r="J303" s="5">
        <v>661455884.32021272</v>
      </c>
      <c r="K303" s="5">
        <v>0</v>
      </c>
      <c r="L303" s="6">
        <v>0</v>
      </c>
      <c r="M303" s="6">
        <v>3629711.8800000004</v>
      </c>
      <c r="N303" s="6">
        <v>0</v>
      </c>
      <c r="O303" s="7">
        <f t="shared" si="4"/>
        <v>793443720.94229412</v>
      </c>
    </row>
    <row r="304" spans="1:15" ht="30" x14ac:dyDescent="0.25">
      <c r="A304" s="4" t="s">
        <v>435</v>
      </c>
      <c r="B304" s="4" t="s">
        <v>435</v>
      </c>
      <c r="C304" s="4" t="s">
        <v>513</v>
      </c>
      <c r="D304" s="4" t="s">
        <v>514</v>
      </c>
      <c r="E304" s="12" t="s">
        <v>515</v>
      </c>
      <c r="F304" s="12" t="s">
        <v>684</v>
      </c>
      <c r="G304" s="15">
        <v>0</v>
      </c>
      <c r="H304" s="5">
        <v>50462548.180996001</v>
      </c>
      <c r="I304" s="5">
        <v>29303730.832578659</v>
      </c>
      <c r="J304" s="5">
        <v>602149681.68928146</v>
      </c>
      <c r="K304" s="5">
        <v>0</v>
      </c>
      <c r="L304" s="6">
        <v>0</v>
      </c>
      <c r="M304" s="6">
        <v>3475934.46</v>
      </c>
      <c r="N304" s="6">
        <v>0</v>
      </c>
      <c r="O304" s="7">
        <f t="shared" si="4"/>
        <v>685391895.1628561</v>
      </c>
    </row>
    <row r="305" spans="1:15" ht="30" x14ac:dyDescent="0.25">
      <c r="A305" s="4" t="s">
        <v>435</v>
      </c>
      <c r="B305" s="4" t="s">
        <v>435</v>
      </c>
      <c r="C305" s="4" t="s">
        <v>516</v>
      </c>
      <c r="D305" s="4" t="s">
        <v>517</v>
      </c>
      <c r="E305" s="12" t="s">
        <v>518</v>
      </c>
      <c r="F305" s="12" t="s">
        <v>684</v>
      </c>
      <c r="G305" s="15">
        <v>0</v>
      </c>
      <c r="H305" s="5">
        <v>113997316.67873001</v>
      </c>
      <c r="I305" s="5">
        <v>97704692.5339396</v>
      </c>
      <c r="J305" s="5">
        <v>1164449014.7486789</v>
      </c>
      <c r="K305" s="5">
        <v>0</v>
      </c>
      <c r="L305" s="6">
        <v>0</v>
      </c>
      <c r="M305" s="6">
        <v>5674521.6000000006</v>
      </c>
      <c r="N305" s="6">
        <v>0</v>
      </c>
      <c r="O305" s="7">
        <f t="shared" si="4"/>
        <v>1381825545.5613484</v>
      </c>
    </row>
    <row r="306" spans="1:15" ht="30" x14ac:dyDescent="0.25">
      <c r="A306" s="4" t="s">
        <v>435</v>
      </c>
      <c r="B306" s="4" t="s">
        <v>435</v>
      </c>
      <c r="C306" s="4" t="s">
        <v>519</v>
      </c>
      <c r="D306" s="4" t="s">
        <v>520</v>
      </c>
      <c r="E306" s="12" t="s">
        <v>521</v>
      </c>
      <c r="F306" s="12" t="s">
        <v>684</v>
      </c>
      <c r="G306" s="15">
        <v>0</v>
      </c>
      <c r="H306" s="5">
        <v>34766033.918551981</v>
      </c>
      <c r="I306" s="5">
        <v>20766248.380090535</v>
      </c>
      <c r="J306" s="5">
        <v>358911553.21982586</v>
      </c>
      <c r="K306" s="5">
        <v>0</v>
      </c>
      <c r="L306" s="6">
        <v>0</v>
      </c>
      <c r="M306" s="6">
        <v>2313706.3200000003</v>
      </c>
      <c r="N306" s="6">
        <v>0</v>
      </c>
      <c r="O306" s="7">
        <f t="shared" si="4"/>
        <v>416757541.83846837</v>
      </c>
    </row>
    <row r="307" spans="1:15" x14ac:dyDescent="0.25">
      <c r="A307" s="4" t="s">
        <v>435</v>
      </c>
      <c r="B307" s="4" t="s">
        <v>435</v>
      </c>
      <c r="C307" s="4" t="s">
        <v>522</v>
      </c>
      <c r="D307" s="4" t="s">
        <v>523</v>
      </c>
      <c r="E307" s="12" t="s">
        <v>524</v>
      </c>
      <c r="F307" s="12" t="s">
        <v>684</v>
      </c>
      <c r="G307" s="15">
        <v>0</v>
      </c>
      <c r="H307" s="5">
        <v>62518757.665158033</v>
      </c>
      <c r="I307" s="5">
        <v>51105874.244344234</v>
      </c>
      <c r="J307" s="5">
        <v>668888988.45732963</v>
      </c>
      <c r="K307" s="5">
        <v>0</v>
      </c>
      <c r="L307" s="6">
        <v>0</v>
      </c>
      <c r="M307" s="6">
        <v>3960000</v>
      </c>
      <c r="N307" s="6">
        <v>0</v>
      </c>
      <c r="O307" s="7">
        <f t="shared" si="4"/>
        <v>786473620.3668319</v>
      </c>
    </row>
    <row r="308" spans="1:15" x14ac:dyDescent="0.25">
      <c r="A308" s="4" t="s">
        <v>435</v>
      </c>
      <c r="B308" s="4" t="s">
        <v>435</v>
      </c>
      <c r="C308" s="4" t="s">
        <v>291</v>
      </c>
      <c r="D308" s="4" t="s">
        <v>292</v>
      </c>
      <c r="E308" s="12" t="s">
        <v>526</v>
      </c>
      <c r="F308" s="12" t="s">
        <v>684</v>
      </c>
      <c r="G308" s="15">
        <v>0</v>
      </c>
      <c r="H308" s="5">
        <v>40479915.420813978</v>
      </c>
      <c r="I308" s="5">
        <v>28966051.819005072</v>
      </c>
      <c r="J308" s="5">
        <v>373869676.79658389</v>
      </c>
      <c r="K308" s="5">
        <v>0</v>
      </c>
      <c r="L308" s="6">
        <v>0</v>
      </c>
      <c r="M308" s="6">
        <v>2686858.74</v>
      </c>
      <c r="N308" s="6">
        <v>0</v>
      </c>
      <c r="O308" s="7">
        <f t="shared" si="4"/>
        <v>446002502.77640295</v>
      </c>
    </row>
    <row r="309" spans="1:15" x14ac:dyDescent="0.25">
      <c r="A309" s="4" t="s">
        <v>435</v>
      </c>
      <c r="B309" s="4" t="s">
        <v>435</v>
      </c>
      <c r="C309" s="4" t="s">
        <v>291</v>
      </c>
      <c r="D309" s="4" t="s">
        <v>292</v>
      </c>
      <c r="E309" s="12" t="s">
        <v>525</v>
      </c>
      <c r="F309" s="12" t="s">
        <v>684</v>
      </c>
      <c r="G309" s="15">
        <v>0</v>
      </c>
      <c r="H309" s="5">
        <v>23434690.542986006</v>
      </c>
      <c r="I309" s="5">
        <v>17558479.266968757</v>
      </c>
      <c r="J309" s="5">
        <v>229670089.56586552</v>
      </c>
      <c r="K309" s="5">
        <v>0</v>
      </c>
      <c r="L309" s="6">
        <v>0</v>
      </c>
      <c r="M309" s="6">
        <v>1220427.54</v>
      </c>
      <c r="N309" s="6">
        <v>0</v>
      </c>
      <c r="O309" s="7">
        <f t="shared" si="4"/>
        <v>271883686.9158203</v>
      </c>
    </row>
    <row r="310" spans="1:15" ht="30" x14ac:dyDescent="0.25">
      <c r="A310" s="4" t="s">
        <v>435</v>
      </c>
      <c r="B310" s="4" t="s">
        <v>435</v>
      </c>
      <c r="C310" s="4" t="s">
        <v>527</v>
      </c>
      <c r="D310" s="4" t="s">
        <v>710</v>
      </c>
      <c r="E310" s="12" t="s">
        <v>528</v>
      </c>
      <c r="F310" s="12" t="s">
        <v>684</v>
      </c>
      <c r="G310" s="15">
        <v>0</v>
      </c>
      <c r="H310" s="5">
        <v>77575247.321267009</v>
      </c>
      <c r="I310" s="5">
        <v>40933481.828054309</v>
      </c>
      <c r="J310" s="5">
        <v>990026239.66905093</v>
      </c>
      <c r="K310" s="5">
        <v>0</v>
      </c>
      <c r="L310" s="6">
        <v>0</v>
      </c>
      <c r="M310" s="6">
        <v>5470586.2800000003</v>
      </c>
      <c r="N310" s="6">
        <v>0</v>
      </c>
      <c r="O310" s="7">
        <f t="shared" si="4"/>
        <v>1114005555.0983722</v>
      </c>
    </row>
    <row r="311" spans="1:15" x14ac:dyDescent="0.25">
      <c r="A311" s="4" t="s">
        <v>435</v>
      </c>
      <c r="B311" s="4" t="s">
        <v>435</v>
      </c>
      <c r="C311" s="4" t="s">
        <v>529</v>
      </c>
      <c r="D311" s="4" t="s">
        <v>530</v>
      </c>
      <c r="E311" s="12" t="s">
        <v>531</v>
      </c>
      <c r="F311" s="12" t="s">
        <v>684</v>
      </c>
      <c r="G311" s="15">
        <v>0</v>
      </c>
      <c r="H311" s="5">
        <v>75893027.049774051</v>
      </c>
      <c r="I311" s="5">
        <v>60743088.253393292</v>
      </c>
      <c r="J311" s="5">
        <v>813046971.88168204</v>
      </c>
      <c r="K311" s="5">
        <v>0</v>
      </c>
      <c r="L311" s="6">
        <v>0</v>
      </c>
      <c r="M311" s="6">
        <v>4813945.74</v>
      </c>
      <c r="N311" s="6">
        <v>0</v>
      </c>
      <c r="O311" s="7">
        <f t="shared" si="4"/>
        <v>954497032.92484939</v>
      </c>
    </row>
    <row r="312" spans="1:15" x14ac:dyDescent="0.25">
      <c r="A312" s="4" t="s">
        <v>435</v>
      </c>
      <c r="B312" s="4" t="s">
        <v>435</v>
      </c>
      <c r="C312" s="4" t="s">
        <v>532</v>
      </c>
      <c r="D312" s="4" t="s">
        <v>533</v>
      </c>
      <c r="E312" s="12" t="s">
        <v>534</v>
      </c>
      <c r="F312" s="12" t="s">
        <v>684</v>
      </c>
      <c r="G312" s="15">
        <v>0</v>
      </c>
      <c r="H312" s="5">
        <v>81259031.067873955</v>
      </c>
      <c r="I312" s="5">
        <v>52979536.83257854</v>
      </c>
      <c r="J312" s="5">
        <v>949984772.08129752</v>
      </c>
      <c r="K312" s="5">
        <v>0</v>
      </c>
      <c r="L312" s="6">
        <v>0</v>
      </c>
      <c r="M312" s="6">
        <v>4731156</v>
      </c>
      <c r="N312" s="6">
        <v>0</v>
      </c>
      <c r="O312" s="7">
        <f t="shared" si="4"/>
        <v>1088954495.98175</v>
      </c>
    </row>
    <row r="313" spans="1:15" ht="30" x14ac:dyDescent="0.25">
      <c r="A313" s="4" t="s">
        <v>435</v>
      </c>
      <c r="B313" s="4" t="s">
        <v>435</v>
      </c>
      <c r="C313" s="4" t="s">
        <v>535</v>
      </c>
      <c r="D313" s="4" t="s">
        <v>536</v>
      </c>
      <c r="E313" s="12" t="s">
        <v>537</v>
      </c>
      <c r="F313" s="12" t="s">
        <v>684</v>
      </c>
      <c r="G313" s="15">
        <v>0</v>
      </c>
      <c r="H313" s="5">
        <v>91329677.511312008</v>
      </c>
      <c r="I313" s="5">
        <v>60640676.914027452</v>
      </c>
      <c r="J313" s="5">
        <v>999982384.67727327</v>
      </c>
      <c r="K313" s="5">
        <v>0</v>
      </c>
      <c r="L313" s="6">
        <v>0</v>
      </c>
      <c r="M313" s="6">
        <v>5731506.7200000007</v>
      </c>
      <c r="N313" s="6">
        <v>0</v>
      </c>
      <c r="O313" s="7">
        <f t="shared" si="4"/>
        <v>1157684245.8226128</v>
      </c>
    </row>
    <row r="314" spans="1:15" x14ac:dyDescent="0.25">
      <c r="A314" s="4" t="s">
        <v>435</v>
      </c>
      <c r="B314" s="4" t="s">
        <v>435</v>
      </c>
      <c r="C314" s="4" t="s">
        <v>298</v>
      </c>
      <c r="D314" s="4" t="s">
        <v>299</v>
      </c>
      <c r="E314" s="12" t="s">
        <v>540</v>
      </c>
      <c r="F314" s="12" t="s">
        <v>684</v>
      </c>
      <c r="G314" s="15">
        <v>0</v>
      </c>
      <c r="H314" s="5">
        <v>72071819.167420983</v>
      </c>
      <c r="I314" s="5">
        <v>47873034.30769217</v>
      </c>
      <c r="J314" s="5">
        <v>719553717.05474591</v>
      </c>
      <c r="K314" s="5">
        <v>0</v>
      </c>
      <c r="L314" s="6">
        <v>0</v>
      </c>
      <c r="M314" s="6">
        <v>5496241.8600000013</v>
      </c>
      <c r="N314" s="6">
        <v>0</v>
      </c>
      <c r="O314" s="7">
        <f t="shared" si="4"/>
        <v>844994812.38985908</v>
      </c>
    </row>
    <row r="315" spans="1:15" x14ac:dyDescent="0.25">
      <c r="A315" s="4" t="s">
        <v>435</v>
      </c>
      <c r="B315" s="4" t="s">
        <v>435</v>
      </c>
      <c r="C315" s="4" t="s">
        <v>298</v>
      </c>
      <c r="D315" s="4" t="s">
        <v>299</v>
      </c>
      <c r="E315" s="12" t="s">
        <v>541</v>
      </c>
      <c r="F315" s="12" t="s">
        <v>684</v>
      </c>
      <c r="G315" s="15">
        <v>0</v>
      </c>
      <c r="H315" s="5">
        <v>30914419.230769008</v>
      </c>
      <c r="I315" s="5">
        <v>18688315.276018322</v>
      </c>
      <c r="J315" s="5">
        <v>343740969.07503414</v>
      </c>
      <c r="K315" s="5">
        <v>0</v>
      </c>
      <c r="L315" s="6">
        <v>0</v>
      </c>
      <c r="M315" s="6">
        <v>2943781.3800000004</v>
      </c>
      <c r="N315" s="6">
        <v>0</v>
      </c>
      <c r="O315" s="7">
        <f t="shared" si="4"/>
        <v>396287484.96182144</v>
      </c>
    </row>
    <row r="316" spans="1:15" x14ac:dyDescent="0.25">
      <c r="A316" s="4" t="s">
        <v>435</v>
      </c>
      <c r="B316" s="4" t="s">
        <v>435</v>
      </c>
      <c r="C316" s="4" t="s">
        <v>298</v>
      </c>
      <c r="D316" s="4" t="s">
        <v>299</v>
      </c>
      <c r="E316" s="12" t="s">
        <v>539</v>
      </c>
      <c r="F316" s="12" t="s">
        <v>684</v>
      </c>
      <c r="G316" s="15">
        <v>0</v>
      </c>
      <c r="H316" s="5">
        <v>84063346.036198974</v>
      </c>
      <c r="I316" s="5">
        <v>64014954.859728694</v>
      </c>
      <c r="J316" s="5">
        <v>782611557.63564682</v>
      </c>
      <c r="K316" s="5">
        <v>0</v>
      </c>
      <c r="L316" s="6">
        <v>0</v>
      </c>
      <c r="M316" s="6">
        <v>6863897.7000000002</v>
      </c>
      <c r="N316" s="6">
        <v>0</v>
      </c>
      <c r="O316" s="7">
        <f t="shared" si="4"/>
        <v>937553756.23157454</v>
      </c>
    </row>
    <row r="317" spans="1:15" x14ac:dyDescent="0.25">
      <c r="A317" s="4" t="s">
        <v>435</v>
      </c>
      <c r="B317" s="4" t="s">
        <v>435</v>
      </c>
      <c r="C317" s="4" t="s">
        <v>298</v>
      </c>
      <c r="D317" s="4" t="s">
        <v>299</v>
      </c>
      <c r="E317" s="12" t="s">
        <v>538</v>
      </c>
      <c r="F317" s="12" t="s">
        <v>684</v>
      </c>
      <c r="G317" s="15">
        <v>0</v>
      </c>
      <c r="H317" s="5">
        <v>67033053.873302996</v>
      </c>
      <c r="I317" s="5">
        <v>59963556.190045476</v>
      </c>
      <c r="J317" s="5">
        <v>642337132.02879047</v>
      </c>
      <c r="K317" s="5">
        <v>0</v>
      </c>
      <c r="L317" s="6">
        <v>0</v>
      </c>
      <c r="M317" s="6">
        <v>5090145.12</v>
      </c>
      <c r="N317" s="6">
        <v>0</v>
      </c>
      <c r="O317" s="7">
        <f t="shared" si="4"/>
        <v>774423887.21213901</v>
      </c>
    </row>
    <row r="318" spans="1:15" x14ac:dyDescent="0.25">
      <c r="A318" s="4" t="s">
        <v>435</v>
      </c>
      <c r="B318" s="4" t="s">
        <v>435</v>
      </c>
      <c r="C318" s="4" t="s">
        <v>542</v>
      </c>
      <c r="D318" s="4" t="s">
        <v>543</v>
      </c>
      <c r="E318" s="12" t="s">
        <v>544</v>
      </c>
      <c r="F318" s="12" t="s">
        <v>684</v>
      </c>
      <c r="G318" s="15">
        <v>0</v>
      </c>
      <c r="H318" s="5">
        <v>41995423.058824003</v>
      </c>
      <c r="I318" s="5">
        <v>28539518.787329853</v>
      </c>
      <c r="J318" s="5">
        <v>341768989.63359129</v>
      </c>
      <c r="K318" s="5">
        <v>0</v>
      </c>
      <c r="L318" s="6">
        <v>0</v>
      </c>
      <c r="M318" s="6">
        <v>2075110.38</v>
      </c>
      <c r="N318" s="6">
        <v>0</v>
      </c>
      <c r="O318" s="7">
        <f t="shared" si="4"/>
        <v>414379041.85974514</v>
      </c>
    </row>
    <row r="319" spans="1:15" ht="30" x14ac:dyDescent="0.25">
      <c r="A319" s="4" t="s">
        <v>435</v>
      </c>
      <c r="B319" s="4" t="s">
        <v>435</v>
      </c>
      <c r="C319" s="4" t="s">
        <v>545</v>
      </c>
      <c r="D319" s="4" t="s">
        <v>546</v>
      </c>
      <c r="E319" s="12" t="s">
        <v>547</v>
      </c>
      <c r="F319" s="12" t="s">
        <v>684</v>
      </c>
      <c r="G319" s="15">
        <v>0</v>
      </c>
      <c r="H319" s="5">
        <v>51599648.904977024</v>
      </c>
      <c r="I319" s="5">
        <v>30079773.158371389</v>
      </c>
      <c r="J319" s="5">
        <v>452535635.81439584</v>
      </c>
      <c r="K319" s="5">
        <v>0</v>
      </c>
      <c r="L319" s="6">
        <v>0</v>
      </c>
      <c r="M319" s="6">
        <v>2601720</v>
      </c>
      <c r="N319" s="6">
        <v>0</v>
      </c>
      <c r="O319" s="7">
        <f t="shared" si="4"/>
        <v>536816777.87774426</v>
      </c>
    </row>
    <row r="320" spans="1:15" x14ac:dyDescent="0.25">
      <c r="A320" s="4" t="s">
        <v>435</v>
      </c>
      <c r="B320" s="4" t="s">
        <v>435</v>
      </c>
      <c r="C320" s="4" t="s">
        <v>551</v>
      </c>
      <c r="D320" s="4" t="s">
        <v>552</v>
      </c>
      <c r="E320" s="12" t="s">
        <v>553</v>
      </c>
      <c r="F320" s="12" t="s">
        <v>684</v>
      </c>
      <c r="G320" s="15">
        <v>0</v>
      </c>
      <c r="H320" s="5">
        <v>63151643.819005013</v>
      </c>
      <c r="I320" s="5">
        <v>57543462.904976964</v>
      </c>
      <c r="J320" s="5">
        <v>823638176.77920544</v>
      </c>
      <c r="K320" s="5">
        <v>0</v>
      </c>
      <c r="L320" s="6">
        <v>0</v>
      </c>
      <c r="M320" s="6">
        <v>3961076.04</v>
      </c>
      <c r="N320" s="6">
        <v>0</v>
      </c>
      <c r="O320" s="7">
        <f t="shared" si="4"/>
        <v>948294359.54318738</v>
      </c>
    </row>
    <row r="321" spans="1:15" x14ac:dyDescent="0.25">
      <c r="A321" s="4" t="s">
        <v>435</v>
      </c>
      <c r="B321" s="4" t="s">
        <v>435</v>
      </c>
      <c r="C321" s="4" t="s">
        <v>554</v>
      </c>
      <c r="D321" s="4" t="s">
        <v>555</v>
      </c>
      <c r="E321" s="12" t="s">
        <v>556</v>
      </c>
      <c r="F321" s="12" t="s">
        <v>684</v>
      </c>
      <c r="G321" s="15">
        <v>0</v>
      </c>
      <c r="H321" s="5">
        <v>45427786.714932024</v>
      </c>
      <c r="I321" s="5">
        <v>37395746.877828121</v>
      </c>
      <c r="J321" s="5">
        <v>421282032.64001691</v>
      </c>
      <c r="K321" s="5">
        <v>0</v>
      </c>
      <c r="L321" s="6">
        <v>0</v>
      </c>
      <c r="M321" s="6">
        <v>3094217.46</v>
      </c>
      <c r="N321" s="6">
        <v>0</v>
      </c>
      <c r="O321" s="7">
        <f t="shared" si="4"/>
        <v>507199783.69277704</v>
      </c>
    </row>
    <row r="322" spans="1:15" x14ac:dyDescent="0.25">
      <c r="A322" s="4" t="s">
        <v>435</v>
      </c>
      <c r="B322" s="4" t="s">
        <v>435</v>
      </c>
      <c r="C322" s="4" t="s">
        <v>554</v>
      </c>
      <c r="D322" s="4" t="s">
        <v>555</v>
      </c>
      <c r="E322" s="12" t="s">
        <v>557</v>
      </c>
      <c r="F322" s="12" t="s">
        <v>684</v>
      </c>
      <c r="G322" s="15">
        <v>0</v>
      </c>
      <c r="H322" s="5">
        <v>24504984.660633028</v>
      </c>
      <c r="I322" s="5">
        <v>17426057.402715385</v>
      </c>
      <c r="J322" s="5">
        <v>379874513.05012572</v>
      </c>
      <c r="K322" s="5">
        <v>0</v>
      </c>
      <c r="L322" s="6">
        <v>0</v>
      </c>
      <c r="M322" s="6">
        <v>3268504.4399999995</v>
      </c>
      <c r="N322" s="6">
        <v>0</v>
      </c>
      <c r="O322" s="7">
        <f t="shared" si="4"/>
        <v>425074059.55347413</v>
      </c>
    </row>
    <row r="323" spans="1:15" x14ac:dyDescent="0.25">
      <c r="A323" s="4" t="s">
        <v>435</v>
      </c>
      <c r="B323" s="4" t="s">
        <v>435</v>
      </c>
      <c r="C323" s="4" t="s">
        <v>554</v>
      </c>
      <c r="D323" s="4" t="s">
        <v>555</v>
      </c>
      <c r="E323" s="12" t="s">
        <v>558</v>
      </c>
      <c r="F323" s="12" t="s">
        <v>684</v>
      </c>
      <c r="G323" s="15">
        <v>0</v>
      </c>
      <c r="H323" s="5">
        <v>54087514.045248985</v>
      </c>
      <c r="I323" s="5">
        <v>36525544.253393531</v>
      </c>
      <c r="J323" s="5">
        <v>509865953.34848368</v>
      </c>
      <c r="K323" s="5">
        <v>0</v>
      </c>
      <c r="L323" s="6">
        <v>0</v>
      </c>
      <c r="M323" s="6">
        <v>3862693.08</v>
      </c>
      <c r="N323" s="6">
        <v>0</v>
      </c>
      <c r="O323" s="7">
        <f t="shared" si="4"/>
        <v>604341704.72712624</v>
      </c>
    </row>
    <row r="324" spans="1:15" x14ac:dyDescent="0.25">
      <c r="A324" s="4" t="s">
        <v>435</v>
      </c>
      <c r="B324" s="4" t="s">
        <v>435</v>
      </c>
      <c r="C324" s="4" t="s">
        <v>559</v>
      </c>
      <c r="D324" s="4" t="s">
        <v>560</v>
      </c>
      <c r="E324" s="12" t="s">
        <v>561</v>
      </c>
      <c r="F324" s="12" t="s">
        <v>684</v>
      </c>
      <c r="G324" s="15">
        <v>0</v>
      </c>
      <c r="H324" s="5">
        <v>21129246.298642009</v>
      </c>
      <c r="I324" s="5">
        <v>17612718.923077464</v>
      </c>
      <c r="J324" s="5">
        <v>219187501.06760246</v>
      </c>
      <c r="K324" s="5">
        <v>0</v>
      </c>
      <c r="L324" s="6">
        <v>0</v>
      </c>
      <c r="M324" s="6">
        <v>1372701.6</v>
      </c>
      <c r="N324" s="6">
        <v>0</v>
      </c>
      <c r="O324" s="7">
        <f t="shared" si="4"/>
        <v>259302167.88932192</v>
      </c>
    </row>
    <row r="325" spans="1:15" ht="30" x14ac:dyDescent="0.25">
      <c r="A325" s="4" t="s">
        <v>435</v>
      </c>
      <c r="B325" s="4" t="s">
        <v>435</v>
      </c>
      <c r="C325" s="4" t="s">
        <v>564</v>
      </c>
      <c r="D325" s="4" t="s">
        <v>565</v>
      </c>
      <c r="E325" s="12" t="s">
        <v>566</v>
      </c>
      <c r="F325" s="12" t="s">
        <v>684</v>
      </c>
      <c r="G325" s="15">
        <v>0</v>
      </c>
      <c r="H325" s="5">
        <v>52340091.013575017</v>
      </c>
      <c r="I325" s="5">
        <v>36606896.226244032</v>
      </c>
      <c r="J325" s="5">
        <v>629445894.60091639</v>
      </c>
      <c r="K325" s="5">
        <v>0</v>
      </c>
      <c r="L325" s="6">
        <v>0</v>
      </c>
      <c r="M325" s="6">
        <v>2880000</v>
      </c>
      <c r="N325" s="6">
        <v>0</v>
      </c>
      <c r="O325" s="7">
        <f t="shared" si="4"/>
        <v>721272881.84073544</v>
      </c>
    </row>
    <row r="326" spans="1:15" x14ac:dyDescent="0.25">
      <c r="A326" s="4" t="s">
        <v>435</v>
      </c>
      <c r="B326" s="4" t="s">
        <v>435</v>
      </c>
      <c r="C326" s="4" t="s">
        <v>570</v>
      </c>
      <c r="D326" s="4" t="s">
        <v>571</v>
      </c>
      <c r="E326" s="12" t="s">
        <v>572</v>
      </c>
      <c r="F326" s="12" t="s">
        <v>684</v>
      </c>
      <c r="G326" s="15">
        <v>0</v>
      </c>
      <c r="H326" s="5">
        <v>53597739.981899977</v>
      </c>
      <c r="I326" s="5">
        <v>36596539.864253879</v>
      </c>
      <c r="J326" s="5">
        <v>597266078.46577466</v>
      </c>
      <c r="K326" s="5">
        <v>0</v>
      </c>
      <c r="L326" s="6">
        <v>0</v>
      </c>
      <c r="M326" s="6">
        <v>2738863.8</v>
      </c>
      <c r="N326" s="6">
        <v>0</v>
      </c>
      <c r="O326" s="7">
        <f t="shared" si="4"/>
        <v>690199222.11192846</v>
      </c>
    </row>
    <row r="327" spans="1:15" ht="30" x14ac:dyDescent="0.25">
      <c r="A327" s="4" t="s">
        <v>435</v>
      </c>
      <c r="B327" s="4" t="s">
        <v>435</v>
      </c>
      <c r="C327" s="4" t="s">
        <v>73</v>
      </c>
      <c r="D327" s="4" t="s">
        <v>74</v>
      </c>
      <c r="E327" s="12" t="s">
        <v>573</v>
      </c>
      <c r="F327" s="12" t="s">
        <v>684</v>
      </c>
      <c r="G327" s="15">
        <v>0</v>
      </c>
      <c r="H327" s="5">
        <v>109137003.76470995</v>
      </c>
      <c r="I327" s="5">
        <v>77884092.705878258</v>
      </c>
      <c r="J327" s="5">
        <v>1252975850.3317997</v>
      </c>
      <c r="K327" s="5">
        <v>0</v>
      </c>
      <c r="L327" s="6">
        <v>0</v>
      </c>
      <c r="M327" s="6">
        <v>5028099.120000001</v>
      </c>
      <c r="N327" s="6">
        <v>0</v>
      </c>
      <c r="O327" s="7">
        <f t="shared" si="4"/>
        <v>1445025045.9223878</v>
      </c>
    </row>
    <row r="328" spans="1:15" x14ac:dyDescent="0.25">
      <c r="A328" s="4" t="s">
        <v>435</v>
      </c>
      <c r="B328" s="4" t="s">
        <v>435</v>
      </c>
      <c r="C328" s="4" t="s">
        <v>574</v>
      </c>
      <c r="D328" s="4" t="s">
        <v>575</v>
      </c>
      <c r="E328" s="12" t="s">
        <v>576</v>
      </c>
      <c r="F328" s="12" t="s">
        <v>684</v>
      </c>
      <c r="G328" s="15">
        <v>0</v>
      </c>
      <c r="H328" s="5">
        <v>123053833.25791991</v>
      </c>
      <c r="I328" s="5">
        <v>93123666.95927453</v>
      </c>
      <c r="J328" s="5">
        <v>1530804275.3325448</v>
      </c>
      <c r="K328" s="5">
        <v>0</v>
      </c>
      <c r="L328" s="6">
        <v>0</v>
      </c>
      <c r="M328" s="6">
        <v>6587689.5000000009</v>
      </c>
      <c r="N328" s="6">
        <v>0</v>
      </c>
      <c r="O328" s="7">
        <f t="shared" si="4"/>
        <v>1753569465.0497394</v>
      </c>
    </row>
    <row r="329" spans="1:15" x14ac:dyDescent="0.25">
      <c r="A329" s="4" t="s">
        <v>435</v>
      </c>
      <c r="B329" s="4" t="s">
        <v>435</v>
      </c>
      <c r="C329" s="4" t="s">
        <v>577</v>
      </c>
      <c r="D329" s="4" t="s">
        <v>578</v>
      </c>
      <c r="E329" s="12" t="s">
        <v>579</v>
      </c>
      <c r="F329" s="12" t="s">
        <v>684</v>
      </c>
      <c r="G329" s="15">
        <v>0</v>
      </c>
      <c r="H329" s="5">
        <v>113203933.96379995</v>
      </c>
      <c r="I329" s="5">
        <v>82269588.000000954</v>
      </c>
      <c r="J329" s="5">
        <v>1849454934.3147674</v>
      </c>
      <c r="K329" s="5">
        <v>0</v>
      </c>
      <c r="L329" s="6">
        <v>0</v>
      </c>
      <c r="M329" s="6">
        <v>11162148.119999999</v>
      </c>
      <c r="N329" s="6">
        <v>0</v>
      </c>
      <c r="O329" s="7">
        <f t="shared" ref="O329:O375" si="5">+SUM(G329:N329)</f>
        <v>2056090604.3985682</v>
      </c>
    </row>
    <row r="330" spans="1:15" x14ac:dyDescent="0.25">
      <c r="A330" s="4" t="s">
        <v>435</v>
      </c>
      <c r="B330" s="4" t="s">
        <v>435</v>
      </c>
      <c r="C330" s="4" t="s">
        <v>583</v>
      </c>
      <c r="D330" s="4" t="s">
        <v>584</v>
      </c>
      <c r="E330" s="12" t="s">
        <v>585</v>
      </c>
      <c r="F330" s="12" t="s">
        <v>684</v>
      </c>
      <c r="G330" s="15">
        <v>0</v>
      </c>
      <c r="H330" s="5">
        <v>71667527.963801026</v>
      </c>
      <c r="I330" s="5">
        <v>57582595.004524827</v>
      </c>
      <c r="J330" s="5">
        <v>951684558.10369587</v>
      </c>
      <c r="K330" s="5">
        <v>0</v>
      </c>
      <c r="L330" s="6">
        <v>0</v>
      </c>
      <c r="M330" s="6">
        <v>3395057.04</v>
      </c>
      <c r="N330" s="6">
        <v>0</v>
      </c>
      <c r="O330" s="7">
        <f t="shared" si="5"/>
        <v>1084329738.1120217</v>
      </c>
    </row>
    <row r="331" spans="1:15" x14ac:dyDescent="0.25">
      <c r="A331" s="4" t="s">
        <v>435</v>
      </c>
      <c r="B331" s="4" t="s">
        <v>435</v>
      </c>
      <c r="C331" s="4" t="s">
        <v>589</v>
      </c>
      <c r="D331" s="4" t="s">
        <v>711</v>
      </c>
      <c r="E331" s="12" t="s">
        <v>590</v>
      </c>
      <c r="F331" s="12" t="s">
        <v>684</v>
      </c>
      <c r="G331" s="15">
        <v>0</v>
      </c>
      <c r="H331" s="5">
        <v>29275252.162895977</v>
      </c>
      <c r="I331" s="5">
        <v>21883548.090497673</v>
      </c>
      <c r="J331" s="5">
        <v>398130199.34465939</v>
      </c>
      <c r="K331" s="5">
        <v>0</v>
      </c>
      <c r="L331" s="6">
        <v>0</v>
      </c>
      <c r="M331" s="6">
        <v>2732401.62</v>
      </c>
      <c r="N331" s="6">
        <v>0</v>
      </c>
      <c r="O331" s="7">
        <f t="shared" si="5"/>
        <v>452021401.21805304</v>
      </c>
    </row>
    <row r="332" spans="1:15" x14ac:dyDescent="0.25">
      <c r="A332" s="4" t="s">
        <v>435</v>
      </c>
      <c r="B332" s="4" t="s">
        <v>435</v>
      </c>
      <c r="C332" s="4" t="s">
        <v>591</v>
      </c>
      <c r="D332" s="4" t="s">
        <v>592</v>
      </c>
      <c r="E332" s="12" t="s">
        <v>593</v>
      </c>
      <c r="F332" s="12" t="s">
        <v>684</v>
      </c>
      <c r="G332" s="15">
        <v>0</v>
      </c>
      <c r="H332" s="5">
        <v>54471074.832579017</v>
      </c>
      <c r="I332" s="5">
        <v>29216869.085973024</v>
      </c>
      <c r="J332" s="5">
        <v>578314776.16738069</v>
      </c>
      <c r="K332" s="5">
        <v>0</v>
      </c>
      <c r="L332" s="6">
        <v>0</v>
      </c>
      <c r="M332" s="6">
        <v>3190728.42</v>
      </c>
      <c r="N332" s="6">
        <v>0</v>
      </c>
      <c r="O332" s="7">
        <f t="shared" si="5"/>
        <v>665193448.50593269</v>
      </c>
    </row>
    <row r="333" spans="1:15" x14ac:dyDescent="0.25">
      <c r="A333" s="4" t="s">
        <v>435</v>
      </c>
      <c r="B333" s="4" t="s">
        <v>435</v>
      </c>
      <c r="C333" s="4" t="s">
        <v>594</v>
      </c>
      <c r="D333" s="4" t="s">
        <v>595</v>
      </c>
      <c r="E333" s="12" t="s">
        <v>596</v>
      </c>
      <c r="F333" s="12" t="s">
        <v>684</v>
      </c>
      <c r="G333" s="15">
        <v>0</v>
      </c>
      <c r="H333" s="5">
        <v>23320010.886878014</v>
      </c>
      <c r="I333" s="5">
        <v>22196002.760180831</v>
      </c>
      <c r="J333" s="5">
        <v>259897574.73692691</v>
      </c>
      <c r="K333" s="5">
        <v>0</v>
      </c>
      <c r="L333" s="6">
        <v>0</v>
      </c>
      <c r="M333" s="6">
        <v>1456997.58</v>
      </c>
      <c r="N333" s="6">
        <v>0</v>
      </c>
      <c r="O333" s="7">
        <f t="shared" si="5"/>
        <v>306870585.96398574</v>
      </c>
    </row>
    <row r="334" spans="1:15" ht="30" x14ac:dyDescent="0.25">
      <c r="A334" s="4" t="s">
        <v>435</v>
      </c>
      <c r="B334" s="4" t="s">
        <v>435</v>
      </c>
      <c r="C334" s="4" t="s">
        <v>603</v>
      </c>
      <c r="D334" s="4" t="s">
        <v>604</v>
      </c>
      <c r="E334" s="12" t="s">
        <v>605</v>
      </c>
      <c r="F334" s="12" t="s">
        <v>684</v>
      </c>
      <c r="G334" s="15">
        <v>0</v>
      </c>
      <c r="H334" s="5">
        <v>67646315.411764979</v>
      </c>
      <c r="I334" s="5">
        <v>62183560.606334567</v>
      </c>
      <c r="J334" s="5">
        <v>868340187.46247947</v>
      </c>
      <c r="K334" s="5">
        <v>0</v>
      </c>
      <c r="L334" s="6">
        <v>0</v>
      </c>
      <c r="M334" s="6">
        <v>6108555.0599999996</v>
      </c>
      <c r="N334" s="6">
        <v>0</v>
      </c>
      <c r="O334" s="7">
        <f t="shared" si="5"/>
        <v>1004278618.540579</v>
      </c>
    </row>
    <row r="335" spans="1:15" x14ac:dyDescent="0.25">
      <c r="A335" s="4" t="s">
        <v>435</v>
      </c>
      <c r="B335" s="4" t="s">
        <v>435</v>
      </c>
      <c r="C335" s="4" t="s">
        <v>459</v>
      </c>
      <c r="D335" s="4" t="s">
        <v>460</v>
      </c>
      <c r="E335" s="12" t="s">
        <v>669</v>
      </c>
      <c r="F335" s="12" t="s">
        <v>684</v>
      </c>
      <c r="G335" s="15">
        <v>0</v>
      </c>
      <c r="H335" s="5">
        <v>18233852.651583999</v>
      </c>
      <c r="I335" s="5">
        <v>20483370.941176176</v>
      </c>
      <c r="J335" s="5">
        <v>215408687.16743892</v>
      </c>
      <c r="K335" s="5">
        <v>0</v>
      </c>
      <c r="L335" s="6">
        <v>0</v>
      </c>
      <c r="M335" s="6">
        <v>1458000</v>
      </c>
      <c r="N335" s="6">
        <v>0</v>
      </c>
      <c r="O335" s="7">
        <f t="shared" si="5"/>
        <v>255583910.7601991</v>
      </c>
    </row>
    <row r="336" spans="1:15" x14ac:dyDescent="0.25">
      <c r="A336" s="4" t="s">
        <v>435</v>
      </c>
      <c r="B336" s="4" t="s">
        <v>435</v>
      </c>
      <c r="C336" s="4" t="s">
        <v>612</v>
      </c>
      <c r="D336" s="4" t="s">
        <v>613</v>
      </c>
      <c r="E336" s="12" t="s">
        <v>614</v>
      </c>
      <c r="F336" s="12" t="s">
        <v>684</v>
      </c>
      <c r="G336" s="15">
        <v>0</v>
      </c>
      <c r="H336" s="5">
        <v>82464981.312216997</v>
      </c>
      <c r="I336" s="5">
        <v>54900955.35746634</v>
      </c>
      <c r="J336" s="5">
        <v>675558743.08756483</v>
      </c>
      <c r="K336" s="5">
        <v>0</v>
      </c>
      <c r="L336" s="6">
        <v>0</v>
      </c>
      <c r="M336" s="6">
        <v>6059722.6800000006</v>
      </c>
      <c r="N336" s="6">
        <v>0</v>
      </c>
      <c r="O336" s="7">
        <f t="shared" si="5"/>
        <v>818984402.43724811</v>
      </c>
    </row>
    <row r="337" spans="1:15" ht="30" x14ac:dyDescent="0.25">
      <c r="A337" s="4" t="s">
        <v>435</v>
      </c>
      <c r="B337" s="4" t="s">
        <v>435</v>
      </c>
      <c r="C337" s="4" t="s">
        <v>615</v>
      </c>
      <c r="D337" s="4" t="s">
        <v>616</v>
      </c>
      <c r="E337" s="12" t="s">
        <v>617</v>
      </c>
      <c r="F337" s="12" t="s">
        <v>684</v>
      </c>
      <c r="G337" s="15">
        <v>0</v>
      </c>
      <c r="H337" s="5">
        <v>51868908.714932024</v>
      </c>
      <c r="I337" s="5">
        <v>36695057.864253521</v>
      </c>
      <c r="J337" s="5">
        <v>454265992.08268815</v>
      </c>
      <c r="K337" s="5">
        <v>0</v>
      </c>
      <c r="L337" s="6">
        <v>0</v>
      </c>
      <c r="M337" s="6">
        <v>2610000</v>
      </c>
      <c r="N337" s="6">
        <v>0</v>
      </c>
      <c r="O337" s="7">
        <f t="shared" si="5"/>
        <v>545439958.6618737</v>
      </c>
    </row>
    <row r="338" spans="1:15" x14ac:dyDescent="0.25">
      <c r="A338" s="4" t="s">
        <v>435</v>
      </c>
      <c r="B338" s="4" t="s">
        <v>435</v>
      </c>
      <c r="C338" s="4" t="s">
        <v>618</v>
      </c>
      <c r="D338" s="4" t="s">
        <v>619</v>
      </c>
      <c r="E338" s="12" t="s">
        <v>620</v>
      </c>
      <c r="F338" s="12" t="s">
        <v>684</v>
      </c>
      <c r="G338" s="15">
        <v>0</v>
      </c>
      <c r="H338" s="5">
        <v>47958815.873302996</v>
      </c>
      <c r="I338" s="5">
        <v>31652491.104072571</v>
      </c>
      <c r="J338" s="5">
        <v>530751535.4316017</v>
      </c>
      <c r="K338" s="5">
        <v>0</v>
      </c>
      <c r="L338" s="6">
        <v>0</v>
      </c>
      <c r="M338" s="6">
        <v>3361268.16</v>
      </c>
      <c r="N338" s="6">
        <v>0</v>
      </c>
      <c r="O338" s="7">
        <f t="shared" si="5"/>
        <v>613724110.56897724</v>
      </c>
    </row>
    <row r="339" spans="1:15" x14ac:dyDescent="0.25">
      <c r="A339" s="4" t="s">
        <v>435</v>
      </c>
      <c r="B339" s="4" t="s">
        <v>435</v>
      </c>
      <c r="C339" s="4" t="s">
        <v>618</v>
      </c>
      <c r="D339" s="4" t="s">
        <v>619</v>
      </c>
      <c r="E339" s="12" t="s">
        <v>621</v>
      </c>
      <c r="F339" s="12" t="s">
        <v>684</v>
      </c>
      <c r="G339" s="15">
        <v>0</v>
      </c>
      <c r="H339" s="5">
        <v>101570280.58824003</v>
      </c>
      <c r="I339" s="5">
        <v>90303849.999995232</v>
      </c>
      <c r="J339" s="5">
        <v>991361674.03390777</v>
      </c>
      <c r="K339" s="5">
        <v>0</v>
      </c>
      <c r="L339" s="6">
        <v>0</v>
      </c>
      <c r="M339" s="6">
        <v>5291419.68</v>
      </c>
      <c r="N339" s="6">
        <v>0</v>
      </c>
      <c r="O339" s="7">
        <f t="shared" si="5"/>
        <v>1188527224.3021431</v>
      </c>
    </row>
    <row r="340" spans="1:15" x14ac:dyDescent="0.25">
      <c r="A340" s="4" t="s">
        <v>435</v>
      </c>
      <c r="B340" s="4" t="s">
        <v>435</v>
      </c>
      <c r="C340" s="4" t="s">
        <v>622</v>
      </c>
      <c r="D340" s="4" t="s">
        <v>623</v>
      </c>
      <c r="E340" s="12" t="s">
        <v>624</v>
      </c>
      <c r="F340" s="12" t="s">
        <v>684</v>
      </c>
      <c r="G340" s="15">
        <v>0</v>
      </c>
      <c r="H340" s="5">
        <v>27331045.185519993</v>
      </c>
      <c r="I340" s="5">
        <v>18210361.800905347</v>
      </c>
      <c r="J340" s="5">
        <v>238501289.96422845</v>
      </c>
      <c r="K340" s="5">
        <v>0</v>
      </c>
      <c r="L340" s="6">
        <v>0</v>
      </c>
      <c r="M340" s="6">
        <v>1785770.8200000003</v>
      </c>
      <c r="N340" s="6">
        <v>0</v>
      </c>
      <c r="O340" s="7">
        <f t="shared" si="5"/>
        <v>285828467.77065378</v>
      </c>
    </row>
    <row r="341" spans="1:15" x14ac:dyDescent="0.25">
      <c r="A341" s="4" t="s">
        <v>435</v>
      </c>
      <c r="B341" s="4" t="s">
        <v>435</v>
      </c>
      <c r="C341" s="4" t="s">
        <v>625</v>
      </c>
      <c r="D341" s="4" t="s">
        <v>626</v>
      </c>
      <c r="E341" s="12" t="s">
        <v>628</v>
      </c>
      <c r="F341" s="12" t="s">
        <v>684</v>
      </c>
      <c r="G341" s="15">
        <v>0</v>
      </c>
      <c r="H341" s="5">
        <v>51135160.488687992</v>
      </c>
      <c r="I341" s="5">
        <v>29519765.203619719</v>
      </c>
      <c r="J341" s="5">
        <v>806171045.21197999</v>
      </c>
      <c r="K341" s="5">
        <v>0</v>
      </c>
      <c r="L341" s="6">
        <v>0</v>
      </c>
      <c r="M341" s="6">
        <v>4030904.6999999997</v>
      </c>
      <c r="N341" s="6">
        <v>0</v>
      </c>
      <c r="O341" s="7">
        <f t="shared" si="5"/>
        <v>890856875.60428774</v>
      </c>
    </row>
    <row r="342" spans="1:15" x14ac:dyDescent="0.25">
      <c r="A342" s="4" t="s">
        <v>435</v>
      </c>
      <c r="B342" s="4" t="s">
        <v>435</v>
      </c>
      <c r="C342" s="4" t="s">
        <v>625</v>
      </c>
      <c r="D342" s="4" t="s">
        <v>626</v>
      </c>
      <c r="E342" s="12" t="s">
        <v>627</v>
      </c>
      <c r="F342" s="12" t="s">
        <v>684</v>
      </c>
      <c r="G342" s="15">
        <v>0</v>
      </c>
      <c r="H342" s="5">
        <v>15451399.882353008</v>
      </c>
      <c r="I342" s="5">
        <v>12287214.036199033</v>
      </c>
      <c r="J342" s="5">
        <v>166873484.36412615</v>
      </c>
      <c r="K342" s="5">
        <v>0</v>
      </c>
      <c r="L342" s="6">
        <v>0</v>
      </c>
      <c r="M342" s="6">
        <v>1350000</v>
      </c>
      <c r="N342" s="6">
        <v>0</v>
      </c>
      <c r="O342" s="7">
        <f t="shared" si="5"/>
        <v>195962098.28267819</v>
      </c>
    </row>
    <row r="343" spans="1:15" x14ac:dyDescent="0.25">
      <c r="A343" s="4" t="s">
        <v>435</v>
      </c>
      <c r="B343" s="4" t="s">
        <v>435</v>
      </c>
      <c r="C343" s="4" t="s">
        <v>629</v>
      </c>
      <c r="D343" s="4" t="s">
        <v>630</v>
      </c>
      <c r="E343" s="12" t="s">
        <v>631</v>
      </c>
      <c r="F343" s="12" t="s">
        <v>684</v>
      </c>
      <c r="G343" s="15">
        <v>0</v>
      </c>
      <c r="H343" s="5">
        <v>23789421.285068005</v>
      </c>
      <c r="I343" s="5">
        <v>19141939.484162778</v>
      </c>
      <c r="J343" s="5">
        <v>231270123.65674114</v>
      </c>
      <c r="K343" s="5">
        <v>0</v>
      </c>
      <c r="L343" s="6">
        <v>0</v>
      </c>
      <c r="M343" s="6">
        <v>1789445.7000000002</v>
      </c>
      <c r="N343" s="6">
        <v>0</v>
      </c>
      <c r="O343" s="7">
        <f t="shared" si="5"/>
        <v>275990930.12597191</v>
      </c>
    </row>
    <row r="344" spans="1:15" x14ac:dyDescent="0.25">
      <c r="A344" s="4" t="s">
        <v>435</v>
      </c>
      <c r="B344" s="4" t="s">
        <v>435</v>
      </c>
      <c r="C344" s="4" t="s">
        <v>663</v>
      </c>
      <c r="D344" s="4" t="s">
        <v>664</v>
      </c>
      <c r="E344" s="12" t="s">
        <v>486</v>
      </c>
      <c r="F344" s="12" t="s">
        <v>684</v>
      </c>
      <c r="G344" s="15">
        <v>0</v>
      </c>
      <c r="H344" s="5">
        <v>26640319.601810008</v>
      </c>
      <c r="I344" s="5">
        <v>18350926.05429858</v>
      </c>
      <c r="J344" s="5">
        <v>233688572.44813862</v>
      </c>
      <c r="K344" s="5">
        <v>0</v>
      </c>
      <c r="L344" s="6">
        <v>0</v>
      </c>
      <c r="M344" s="6">
        <v>1890000</v>
      </c>
      <c r="N344" s="6">
        <v>0</v>
      </c>
      <c r="O344" s="7">
        <f t="shared" si="5"/>
        <v>280569818.10424721</v>
      </c>
    </row>
    <row r="345" spans="1:15" x14ac:dyDescent="0.25">
      <c r="A345" s="4" t="s">
        <v>435</v>
      </c>
      <c r="B345" s="4" t="s">
        <v>435</v>
      </c>
      <c r="C345" s="4" t="s">
        <v>663</v>
      </c>
      <c r="D345" s="4" t="s">
        <v>664</v>
      </c>
      <c r="E345" s="12">
        <v>133</v>
      </c>
      <c r="F345" s="12" t="s">
        <v>684</v>
      </c>
      <c r="G345" s="15">
        <v>0</v>
      </c>
      <c r="H345" s="5">
        <v>46187621.565611005</v>
      </c>
      <c r="I345" s="5">
        <v>35591432.904977202</v>
      </c>
      <c r="J345" s="5">
        <v>556112512.07037604</v>
      </c>
      <c r="K345" s="5">
        <v>0</v>
      </c>
      <c r="L345" s="6">
        <v>0</v>
      </c>
      <c r="M345" s="6">
        <v>2578618.2600000002</v>
      </c>
      <c r="N345" s="6">
        <v>0</v>
      </c>
      <c r="O345" s="7">
        <f t="shared" si="5"/>
        <v>640470184.80096424</v>
      </c>
    </row>
    <row r="346" spans="1:15" x14ac:dyDescent="0.25">
      <c r="A346" s="4" t="s">
        <v>435</v>
      </c>
      <c r="B346" s="4" t="s">
        <v>435</v>
      </c>
      <c r="C346" s="4" t="s">
        <v>663</v>
      </c>
      <c r="D346" s="4" t="s">
        <v>664</v>
      </c>
      <c r="E346" s="12">
        <v>140</v>
      </c>
      <c r="F346" s="12" t="s">
        <v>684</v>
      </c>
      <c r="G346" s="15">
        <v>0</v>
      </c>
      <c r="H346" s="5">
        <v>39661780.199095011</v>
      </c>
      <c r="I346" s="5">
        <v>27168412.877828062</v>
      </c>
      <c r="J346" s="5">
        <v>483806331.63932437</v>
      </c>
      <c r="K346" s="5">
        <v>0</v>
      </c>
      <c r="L346" s="6">
        <v>0</v>
      </c>
      <c r="M346" s="6">
        <v>2522350.44</v>
      </c>
      <c r="N346" s="6">
        <v>0</v>
      </c>
      <c r="O346" s="7">
        <f t="shared" si="5"/>
        <v>553158875.1562475</v>
      </c>
    </row>
    <row r="347" spans="1:15" x14ac:dyDescent="0.25">
      <c r="A347" s="4" t="s">
        <v>435</v>
      </c>
      <c r="B347" s="4" t="s">
        <v>435</v>
      </c>
      <c r="C347" s="4" t="s">
        <v>632</v>
      </c>
      <c r="D347" s="4" t="s">
        <v>633</v>
      </c>
      <c r="E347" s="12" t="s">
        <v>634</v>
      </c>
      <c r="F347" s="12" t="s">
        <v>684</v>
      </c>
      <c r="G347" s="15">
        <v>0</v>
      </c>
      <c r="H347" s="5">
        <v>29518789.828054011</v>
      </c>
      <c r="I347" s="5">
        <v>15617489.936651856</v>
      </c>
      <c r="J347" s="5">
        <v>256431064.1477173</v>
      </c>
      <c r="K347" s="5">
        <v>0</v>
      </c>
      <c r="L347" s="6">
        <v>0</v>
      </c>
      <c r="M347" s="6">
        <v>1430699.58</v>
      </c>
      <c r="N347" s="6">
        <v>0</v>
      </c>
      <c r="O347" s="7">
        <f t="shared" si="5"/>
        <v>302998043.49242312</v>
      </c>
    </row>
    <row r="348" spans="1:15" x14ac:dyDescent="0.25">
      <c r="A348" s="4" t="s">
        <v>435</v>
      </c>
      <c r="B348" s="4" t="s">
        <v>435</v>
      </c>
      <c r="C348" s="4" t="s">
        <v>635</v>
      </c>
      <c r="D348" s="4" t="s">
        <v>636</v>
      </c>
      <c r="E348" s="12" t="s">
        <v>637</v>
      </c>
      <c r="F348" s="12" t="s">
        <v>684</v>
      </c>
      <c r="G348" s="15">
        <v>0</v>
      </c>
      <c r="H348" s="5">
        <v>23584946.027148992</v>
      </c>
      <c r="I348" s="5">
        <v>20166769.656108916</v>
      </c>
      <c r="J348" s="5">
        <v>254294547.15251037</v>
      </c>
      <c r="K348" s="5">
        <v>0</v>
      </c>
      <c r="L348" s="6">
        <v>0</v>
      </c>
      <c r="M348" s="6">
        <v>2024114.4</v>
      </c>
      <c r="N348" s="6">
        <v>0</v>
      </c>
      <c r="O348" s="7">
        <f t="shared" si="5"/>
        <v>300070377.23576826</v>
      </c>
    </row>
    <row r="349" spans="1:15" x14ac:dyDescent="0.25">
      <c r="A349" s="4" t="s">
        <v>435</v>
      </c>
      <c r="B349" s="4" t="s">
        <v>435</v>
      </c>
      <c r="C349" s="4" t="s">
        <v>671</v>
      </c>
      <c r="D349" s="4" t="s">
        <v>672</v>
      </c>
      <c r="E349" s="12" t="s">
        <v>673</v>
      </c>
      <c r="F349" s="12" t="s">
        <v>684</v>
      </c>
      <c r="G349" s="15">
        <v>0</v>
      </c>
      <c r="H349" s="5">
        <v>58948801.963801026</v>
      </c>
      <c r="I349" s="5">
        <v>34388750.135746479</v>
      </c>
      <c r="J349" s="5">
        <v>660365627.13925612</v>
      </c>
      <c r="K349" s="5">
        <v>0</v>
      </c>
      <c r="L349" s="6">
        <v>0</v>
      </c>
      <c r="M349" s="6">
        <v>3549538.62</v>
      </c>
      <c r="N349" s="6">
        <v>0</v>
      </c>
      <c r="O349" s="7">
        <f t="shared" si="5"/>
        <v>757252717.85880363</v>
      </c>
    </row>
    <row r="350" spans="1:15" x14ac:dyDescent="0.25">
      <c r="A350" s="4" t="s">
        <v>435</v>
      </c>
      <c r="B350" s="4" t="s">
        <v>435</v>
      </c>
      <c r="C350" s="4" t="s">
        <v>638</v>
      </c>
      <c r="D350" s="4" t="s">
        <v>639</v>
      </c>
      <c r="E350" s="12" t="s">
        <v>640</v>
      </c>
      <c r="F350" s="12" t="s">
        <v>684</v>
      </c>
      <c r="G350" s="15">
        <v>0</v>
      </c>
      <c r="H350" s="5">
        <v>48449220.886878014</v>
      </c>
      <c r="I350" s="5">
        <v>37508981.049773574</v>
      </c>
      <c r="J350" s="5">
        <v>552813301.1686281</v>
      </c>
      <c r="K350" s="5">
        <v>0</v>
      </c>
      <c r="L350" s="6">
        <v>0</v>
      </c>
      <c r="M350" s="6">
        <v>3282071.58</v>
      </c>
      <c r="N350" s="6">
        <v>0</v>
      </c>
      <c r="O350" s="7">
        <f t="shared" si="5"/>
        <v>642053574.68527973</v>
      </c>
    </row>
    <row r="351" spans="1:15" x14ac:dyDescent="0.25">
      <c r="A351" s="4" t="s">
        <v>435</v>
      </c>
      <c r="B351" s="4" t="s">
        <v>435</v>
      </c>
      <c r="C351" s="4" t="s">
        <v>383</v>
      </c>
      <c r="D351" s="4" t="s">
        <v>384</v>
      </c>
      <c r="E351" s="12" t="s">
        <v>641</v>
      </c>
      <c r="F351" s="12" t="s">
        <v>684</v>
      </c>
      <c r="G351" s="15">
        <v>0</v>
      </c>
      <c r="H351" s="5">
        <v>64787190.742081046</v>
      </c>
      <c r="I351" s="5">
        <v>43173456.524887323</v>
      </c>
      <c r="J351" s="5">
        <v>725886721.54597795</v>
      </c>
      <c r="K351" s="5">
        <v>0</v>
      </c>
      <c r="L351" s="6">
        <v>0</v>
      </c>
      <c r="M351" s="6">
        <v>3333600</v>
      </c>
      <c r="N351" s="6">
        <v>0</v>
      </c>
      <c r="O351" s="7">
        <f t="shared" si="5"/>
        <v>837180968.81294632</v>
      </c>
    </row>
    <row r="352" spans="1:15" x14ac:dyDescent="0.25">
      <c r="A352" s="4" t="s">
        <v>435</v>
      </c>
      <c r="B352" s="4" t="s">
        <v>435</v>
      </c>
      <c r="C352" s="4" t="s">
        <v>644</v>
      </c>
      <c r="D352" s="4" t="s">
        <v>645</v>
      </c>
      <c r="E352" s="12" t="s">
        <v>646</v>
      </c>
      <c r="F352" s="12" t="s">
        <v>684</v>
      </c>
      <c r="G352" s="15">
        <v>0</v>
      </c>
      <c r="H352" s="5">
        <v>79080671.764705062</v>
      </c>
      <c r="I352" s="5">
        <v>60534259.800905824</v>
      </c>
      <c r="J352" s="5">
        <v>922294467.28073275</v>
      </c>
      <c r="K352" s="5">
        <v>0</v>
      </c>
      <c r="L352" s="6">
        <v>0</v>
      </c>
      <c r="M352" s="6">
        <v>5167472.58</v>
      </c>
      <c r="N352" s="6">
        <v>0</v>
      </c>
      <c r="O352" s="7">
        <f t="shared" si="5"/>
        <v>1067076871.4263437</v>
      </c>
    </row>
    <row r="353" spans="1:15" x14ac:dyDescent="0.25">
      <c r="A353" s="4" t="s">
        <v>435</v>
      </c>
      <c r="B353" s="4" t="s">
        <v>435</v>
      </c>
      <c r="C353" s="4" t="s">
        <v>647</v>
      </c>
      <c r="D353" s="4" t="s">
        <v>648</v>
      </c>
      <c r="E353" s="12" t="s">
        <v>649</v>
      </c>
      <c r="F353" s="12" t="s">
        <v>684</v>
      </c>
      <c r="G353" s="15">
        <v>0</v>
      </c>
      <c r="H353" s="5">
        <v>86057322</v>
      </c>
      <c r="I353" s="5">
        <v>53280406.407239795</v>
      </c>
      <c r="J353" s="5">
        <v>828170951.1823374</v>
      </c>
      <c r="K353" s="5">
        <v>0</v>
      </c>
      <c r="L353" s="6">
        <v>0</v>
      </c>
      <c r="M353" s="6">
        <v>4801870.26</v>
      </c>
      <c r="N353" s="6">
        <v>0</v>
      </c>
      <c r="O353" s="7">
        <f t="shared" si="5"/>
        <v>972310549.84957719</v>
      </c>
    </row>
    <row r="354" spans="1:15" x14ac:dyDescent="0.25">
      <c r="A354" s="4" t="s">
        <v>435</v>
      </c>
      <c r="B354" s="4" t="s">
        <v>435</v>
      </c>
      <c r="C354" s="4" t="s">
        <v>647</v>
      </c>
      <c r="D354" s="4" t="s">
        <v>648</v>
      </c>
      <c r="E354" s="12" t="s">
        <v>650</v>
      </c>
      <c r="F354" s="12" t="s">
        <v>684</v>
      </c>
      <c r="G354" s="15">
        <v>0</v>
      </c>
      <c r="H354" s="5">
        <v>159449336.19005013</v>
      </c>
      <c r="I354" s="5">
        <v>226297825.20361519</v>
      </c>
      <c r="J354" s="5">
        <v>1910901412.4239717</v>
      </c>
      <c r="K354" s="5">
        <v>0</v>
      </c>
      <c r="L354" s="6">
        <v>0</v>
      </c>
      <c r="M354" s="6">
        <v>13149752.220000001</v>
      </c>
      <c r="N354" s="6">
        <v>0</v>
      </c>
      <c r="O354" s="7">
        <f t="shared" si="5"/>
        <v>2309798326.0376368</v>
      </c>
    </row>
    <row r="355" spans="1:15" x14ac:dyDescent="0.25">
      <c r="A355" s="4" t="s">
        <v>435</v>
      </c>
      <c r="B355" s="4" t="s">
        <v>435</v>
      </c>
      <c r="C355" s="4" t="s">
        <v>18</v>
      </c>
      <c r="D355" s="4" t="s">
        <v>19</v>
      </c>
      <c r="E355" s="12" t="s">
        <v>651</v>
      </c>
      <c r="F355" s="12" t="s">
        <v>684</v>
      </c>
      <c r="G355" s="15">
        <v>0</v>
      </c>
      <c r="H355" s="5">
        <v>53851494.904977024</v>
      </c>
      <c r="I355" s="5">
        <v>44485515.457013905</v>
      </c>
      <c r="J355" s="5">
        <v>560339897.02915907</v>
      </c>
      <c r="K355" s="5">
        <v>0</v>
      </c>
      <c r="L355" s="6">
        <v>0</v>
      </c>
      <c r="M355" s="6">
        <v>3147881.58</v>
      </c>
      <c r="N355" s="6">
        <v>0</v>
      </c>
      <c r="O355" s="7">
        <f t="shared" si="5"/>
        <v>661824788.97115004</v>
      </c>
    </row>
    <row r="356" spans="1:15" x14ac:dyDescent="0.25">
      <c r="A356" s="4" t="s">
        <v>435</v>
      </c>
      <c r="B356" s="4" t="s">
        <v>435</v>
      </c>
      <c r="C356" s="4" t="s">
        <v>18</v>
      </c>
      <c r="D356" s="4" t="s">
        <v>19</v>
      </c>
      <c r="E356" s="12" t="s">
        <v>670</v>
      </c>
      <c r="F356" s="12" t="s">
        <v>684</v>
      </c>
      <c r="G356" s="15">
        <v>0</v>
      </c>
      <c r="H356" s="5">
        <v>51658617.013575017</v>
      </c>
      <c r="I356" s="5">
        <v>35793269.828053951</v>
      </c>
      <c r="J356" s="5">
        <v>501921674.44442815</v>
      </c>
      <c r="K356" s="5">
        <v>0</v>
      </c>
      <c r="L356" s="6">
        <v>0</v>
      </c>
      <c r="M356" s="6">
        <v>3336060.6000000006</v>
      </c>
      <c r="N356" s="6">
        <v>0</v>
      </c>
      <c r="O356" s="7">
        <f t="shared" si="5"/>
        <v>592709621.88605714</v>
      </c>
    </row>
    <row r="357" spans="1:15" x14ac:dyDescent="0.25">
      <c r="A357" s="4" t="s">
        <v>435</v>
      </c>
      <c r="B357" s="4" t="s">
        <v>435</v>
      </c>
      <c r="C357" s="4" t="s">
        <v>652</v>
      </c>
      <c r="D357" s="4" t="s">
        <v>653</v>
      </c>
      <c r="E357" s="12" t="s">
        <v>654</v>
      </c>
      <c r="F357" s="12" t="s">
        <v>684</v>
      </c>
      <c r="G357" s="15">
        <v>0</v>
      </c>
      <c r="H357" s="5">
        <v>45375646.660633981</v>
      </c>
      <c r="I357" s="5">
        <v>28677268.298642039</v>
      </c>
      <c r="J357" s="5">
        <v>449684449.05671483</v>
      </c>
      <c r="K357" s="5">
        <v>0</v>
      </c>
      <c r="L357" s="6">
        <v>0</v>
      </c>
      <c r="M357" s="6">
        <v>2978549.1000000006</v>
      </c>
      <c r="N357" s="6">
        <v>0</v>
      </c>
      <c r="O357" s="7">
        <f t="shared" si="5"/>
        <v>526715913.11599088</v>
      </c>
    </row>
    <row r="358" spans="1:15" ht="30" x14ac:dyDescent="0.25">
      <c r="A358" s="4" t="s">
        <v>435</v>
      </c>
      <c r="B358" s="4" t="s">
        <v>435</v>
      </c>
      <c r="C358" s="4" t="s">
        <v>7</v>
      </c>
      <c r="D358" s="4" t="s">
        <v>8</v>
      </c>
      <c r="E358" s="12" t="s">
        <v>438</v>
      </c>
      <c r="F358" s="12" t="s">
        <v>685</v>
      </c>
      <c r="G358" s="15">
        <v>0</v>
      </c>
      <c r="H358" s="5">
        <v>92694451.972851038</v>
      </c>
      <c r="I358" s="5">
        <v>43505727.438913703</v>
      </c>
      <c r="J358" s="5">
        <v>684890295.19635391</v>
      </c>
      <c r="K358" s="5">
        <v>0</v>
      </c>
      <c r="L358" s="6">
        <v>0</v>
      </c>
      <c r="M358" s="6">
        <v>5799081.0600000005</v>
      </c>
      <c r="N358" s="6">
        <v>0</v>
      </c>
      <c r="O358" s="7">
        <f t="shared" si="5"/>
        <v>826889555.6681186</v>
      </c>
    </row>
    <row r="359" spans="1:15" x14ac:dyDescent="0.25">
      <c r="A359" s="4" t="s">
        <v>435</v>
      </c>
      <c r="B359" s="4" t="s">
        <v>435</v>
      </c>
      <c r="C359" s="4" t="s">
        <v>238</v>
      </c>
      <c r="D359" s="4" t="s">
        <v>239</v>
      </c>
      <c r="E359" s="12" t="s">
        <v>443</v>
      </c>
      <c r="F359" s="12" t="s">
        <v>685</v>
      </c>
      <c r="G359" s="15">
        <v>0</v>
      </c>
      <c r="H359" s="5">
        <v>162440402.66062999</v>
      </c>
      <c r="I359" s="5">
        <v>103582100.65158725</v>
      </c>
      <c r="J359" s="5">
        <v>1844208780.6591122</v>
      </c>
      <c r="K359" s="5">
        <v>0</v>
      </c>
      <c r="L359" s="6">
        <v>0</v>
      </c>
      <c r="M359" s="6">
        <v>11465578.98</v>
      </c>
      <c r="N359" s="6">
        <v>0</v>
      </c>
      <c r="O359" s="7">
        <f t="shared" si="5"/>
        <v>2121696862.9513295</v>
      </c>
    </row>
    <row r="360" spans="1:15" ht="30" x14ac:dyDescent="0.25">
      <c r="A360" s="4" t="s">
        <v>435</v>
      </c>
      <c r="B360" s="4" t="s">
        <v>435</v>
      </c>
      <c r="C360" s="4" t="s">
        <v>586</v>
      </c>
      <c r="D360" s="4" t="s">
        <v>587</v>
      </c>
      <c r="E360" s="12" t="s">
        <v>588</v>
      </c>
      <c r="F360" s="12" t="s">
        <v>685</v>
      </c>
      <c r="G360" s="15">
        <v>0</v>
      </c>
      <c r="H360" s="5">
        <v>300018489.04071999</v>
      </c>
      <c r="I360" s="5">
        <v>219419481.54751492</v>
      </c>
      <c r="J360" s="5">
        <v>3284662403.3901372</v>
      </c>
      <c r="K360" s="5">
        <v>0</v>
      </c>
      <c r="L360" s="6">
        <v>0</v>
      </c>
      <c r="M360" s="6">
        <v>28277046</v>
      </c>
      <c r="N360" s="6">
        <v>0</v>
      </c>
      <c r="O360" s="7">
        <f t="shared" si="5"/>
        <v>3832377419.9783721</v>
      </c>
    </row>
    <row r="361" spans="1:15" x14ac:dyDescent="0.25">
      <c r="A361" s="4" t="s">
        <v>435</v>
      </c>
      <c r="B361" s="4" t="s">
        <v>435</v>
      </c>
      <c r="C361" s="4" t="s">
        <v>262</v>
      </c>
      <c r="D361" s="4" t="s">
        <v>263</v>
      </c>
      <c r="E361" s="12" t="s">
        <v>477</v>
      </c>
      <c r="F361" s="12" t="s">
        <v>686</v>
      </c>
      <c r="G361" s="15">
        <v>0</v>
      </c>
      <c r="H361" s="5">
        <v>475960807.42080998</v>
      </c>
      <c r="I361" s="5">
        <v>199588656.70588708</v>
      </c>
      <c r="J361" s="5">
        <v>2204997911.4055595</v>
      </c>
      <c r="K361" s="5">
        <v>0</v>
      </c>
      <c r="L361" s="6">
        <v>0</v>
      </c>
      <c r="M361" s="6">
        <v>16067502.720000001</v>
      </c>
      <c r="N361" s="6">
        <v>0</v>
      </c>
      <c r="O361" s="7">
        <f t="shared" si="5"/>
        <v>2896614878.2522564</v>
      </c>
    </row>
    <row r="362" spans="1:15" x14ac:dyDescent="0.25">
      <c r="A362" s="4" t="s">
        <v>435</v>
      </c>
      <c r="B362" s="4" t="s">
        <v>435</v>
      </c>
      <c r="C362" s="4" t="s">
        <v>484</v>
      </c>
      <c r="D362" s="4" t="s">
        <v>485</v>
      </c>
      <c r="E362" s="12" t="s">
        <v>601</v>
      </c>
      <c r="F362" s="12" t="s">
        <v>686</v>
      </c>
      <c r="G362" s="15">
        <v>0</v>
      </c>
      <c r="H362" s="5">
        <v>108228681.34842002</v>
      </c>
      <c r="I362" s="5">
        <v>37136401.972846985</v>
      </c>
      <c r="J362" s="5">
        <v>328158720.86785072</v>
      </c>
      <c r="K362" s="5">
        <v>0</v>
      </c>
      <c r="L362" s="6">
        <v>0</v>
      </c>
      <c r="M362" s="6">
        <v>4106846.3400000003</v>
      </c>
      <c r="N362" s="6">
        <v>0</v>
      </c>
      <c r="O362" s="7">
        <f t="shared" si="5"/>
        <v>477630650.5291177</v>
      </c>
    </row>
    <row r="363" spans="1:15" x14ac:dyDescent="0.25">
      <c r="A363" s="4" t="s">
        <v>435</v>
      </c>
      <c r="B363" s="4" t="s">
        <v>435</v>
      </c>
      <c r="C363" s="4" t="s">
        <v>39</v>
      </c>
      <c r="D363" s="4" t="s">
        <v>40</v>
      </c>
      <c r="E363" s="12" t="s">
        <v>500</v>
      </c>
      <c r="F363" s="12" t="s">
        <v>686</v>
      </c>
      <c r="G363" s="15">
        <v>0</v>
      </c>
      <c r="H363" s="5">
        <v>74718100.633484006</v>
      </c>
      <c r="I363" s="5">
        <v>34837214.271493316</v>
      </c>
      <c r="J363" s="5">
        <v>493259323.22505879</v>
      </c>
      <c r="K363" s="5">
        <v>0</v>
      </c>
      <c r="L363" s="6">
        <v>0</v>
      </c>
      <c r="M363" s="6">
        <v>2885721.84</v>
      </c>
      <c r="N363" s="6">
        <v>0</v>
      </c>
      <c r="O363" s="7">
        <f t="shared" si="5"/>
        <v>605700359.97003615</v>
      </c>
    </row>
    <row r="364" spans="1:15" x14ac:dyDescent="0.25">
      <c r="A364" s="4" t="s">
        <v>435</v>
      </c>
      <c r="B364" s="4" t="s">
        <v>435</v>
      </c>
      <c r="C364" s="4" t="s">
        <v>326</v>
      </c>
      <c r="D364" s="4" t="s">
        <v>327</v>
      </c>
      <c r="E364" s="12" t="s">
        <v>563</v>
      </c>
      <c r="F364" s="12" t="s">
        <v>686</v>
      </c>
      <c r="G364" s="15">
        <v>0</v>
      </c>
      <c r="H364" s="5">
        <v>147827408.78733003</v>
      </c>
      <c r="I364" s="5">
        <v>68224251.113122463</v>
      </c>
      <c r="J364" s="5">
        <v>501417341.54032612</v>
      </c>
      <c r="K364" s="5">
        <v>0</v>
      </c>
      <c r="L364" s="6">
        <v>0</v>
      </c>
      <c r="M364" s="6">
        <v>5590759.5000000009</v>
      </c>
      <c r="N364" s="6">
        <v>0</v>
      </c>
      <c r="O364" s="7">
        <f t="shared" si="5"/>
        <v>723059760.94077861</v>
      </c>
    </row>
    <row r="365" spans="1:15" x14ac:dyDescent="0.25">
      <c r="A365" s="4" t="s">
        <v>435</v>
      </c>
      <c r="B365" s="4" t="s">
        <v>435</v>
      </c>
      <c r="C365" s="4" t="s">
        <v>326</v>
      </c>
      <c r="D365" s="4" t="s">
        <v>327</v>
      </c>
      <c r="E365" s="12" t="s">
        <v>562</v>
      </c>
      <c r="F365" s="12" t="s">
        <v>686</v>
      </c>
      <c r="G365" s="15">
        <v>0</v>
      </c>
      <c r="H365" s="5">
        <v>192707881.19457006</v>
      </c>
      <c r="I365" s="5">
        <v>70265539.556560993</v>
      </c>
      <c r="J365" s="5">
        <v>1484739939.3164854</v>
      </c>
      <c r="K365" s="5">
        <v>0</v>
      </c>
      <c r="L365" s="6">
        <v>0</v>
      </c>
      <c r="M365" s="6">
        <v>9334174.3200000003</v>
      </c>
      <c r="N365" s="6">
        <v>0</v>
      </c>
      <c r="O365" s="7">
        <f t="shared" si="5"/>
        <v>1757047534.3876164</v>
      </c>
    </row>
    <row r="366" spans="1:15" x14ac:dyDescent="0.25">
      <c r="A366" s="4" t="s">
        <v>435</v>
      </c>
      <c r="B366" s="4" t="s">
        <v>435</v>
      </c>
      <c r="C366" s="4" t="s">
        <v>548</v>
      </c>
      <c r="D366" s="4" t="s">
        <v>549</v>
      </c>
      <c r="E366" s="12" t="s">
        <v>550</v>
      </c>
      <c r="F366" s="12" t="s">
        <v>687</v>
      </c>
      <c r="G366" s="15">
        <v>2343716.4813178815</v>
      </c>
      <c r="H366" s="5">
        <v>22073718.847662147</v>
      </c>
      <c r="I366" s="5">
        <v>-7.4505805969238281E-9</v>
      </c>
      <c r="J366" s="5">
        <v>0</v>
      </c>
      <c r="K366" s="5">
        <v>0</v>
      </c>
      <c r="L366" s="6">
        <v>0</v>
      </c>
      <c r="M366" s="6">
        <v>390864.05999999994</v>
      </c>
      <c r="N366" s="6">
        <v>0</v>
      </c>
      <c r="O366" s="7">
        <f t="shared" si="5"/>
        <v>24808299.38898002</v>
      </c>
    </row>
    <row r="367" spans="1:15" x14ac:dyDescent="0.25">
      <c r="A367" s="4" t="s">
        <v>435</v>
      </c>
      <c r="B367" s="4" t="s">
        <v>435</v>
      </c>
      <c r="C367" s="4" t="s">
        <v>660</v>
      </c>
      <c r="D367" s="4" t="s">
        <v>661</v>
      </c>
      <c r="E367" s="12" t="s">
        <v>662</v>
      </c>
      <c r="F367" s="12" t="s">
        <v>687</v>
      </c>
      <c r="G367" s="15">
        <v>23138093.632883444</v>
      </c>
      <c r="H367" s="5">
        <v>21732924.280542988</v>
      </c>
      <c r="I367" s="5">
        <v>3.7252902984619141E-9</v>
      </c>
      <c r="J367" s="5">
        <v>0</v>
      </c>
      <c r="K367" s="5">
        <v>0</v>
      </c>
      <c r="L367" s="6">
        <v>0</v>
      </c>
      <c r="M367" s="6">
        <v>933507.90000000014</v>
      </c>
      <c r="N367" s="6">
        <v>0</v>
      </c>
      <c r="O367" s="7">
        <f t="shared" si="5"/>
        <v>45804525.813426428</v>
      </c>
    </row>
    <row r="368" spans="1:15" ht="30" x14ac:dyDescent="0.25">
      <c r="A368" s="4" t="s">
        <v>435</v>
      </c>
      <c r="B368" s="4" t="s">
        <v>435</v>
      </c>
      <c r="C368" s="4" t="s">
        <v>567</v>
      </c>
      <c r="D368" s="4" t="s">
        <v>568</v>
      </c>
      <c r="E368" s="12" t="s">
        <v>569</v>
      </c>
      <c r="F368" s="12" t="s">
        <v>687</v>
      </c>
      <c r="G368" s="15">
        <v>26773903.942310117</v>
      </c>
      <c r="H368" s="5">
        <v>30255177.820010055</v>
      </c>
      <c r="I368" s="5">
        <v>-3.7252902984619141E-9</v>
      </c>
      <c r="J368" s="5">
        <v>0</v>
      </c>
      <c r="K368" s="5">
        <v>0</v>
      </c>
      <c r="L368" s="6">
        <v>0</v>
      </c>
      <c r="M368" s="6">
        <v>810937.9800000001</v>
      </c>
      <c r="N368" s="6">
        <v>0</v>
      </c>
      <c r="O368" s="7">
        <f t="shared" si="5"/>
        <v>57840019.742320172</v>
      </c>
    </row>
    <row r="369" spans="1:15" ht="30" x14ac:dyDescent="0.25">
      <c r="A369" s="4" t="s">
        <v>435</v>
      </c>
      <c r="B369" s="4" t="s">
        <v>435</v>
      </c>
      <c r="C369" s="4" t="s">
        <v>580</v>
      </c>
      <c r="D369" s="4" t="s">
        <v>581</v>
      </c>
      <c r="E369" s="12" t="s">
        <v>582</v>
      </c>
      <c r="F369" s="12" t="s">
        <v>687</v>
      </c>
      <c r="G369" s="15">
        <v>0</v>
      </c>
      <c r="H369" s="5">
        <v>249851654.37305185</v>
      </c>
      <c r="I369" s="5">
        <v>-2.9802322387695313E-8</v>
      </c>
      <c r="J369" s="5">
        <v>0</v>
      </c>
      <c r="K369" s="5">
        <v>0</v>
      </c>
      <c r="L369" s="6">
        <v>0</v>
      </c>
      <c r="M369" s="6">
        <v>2413960.1999999997</v>
      </c>
      <c r="N369" s="6">
        <v>0</v>
      </c>
      <c r="O369" s="7">
        <f t="shared" si="5"/>
        <v>252265614.57305181</v>
      </c>
    </row>
    <row r="370" spans="1:15" x14ac:dyDescent="0.25">
      <c r="A370" s="4" t="s">
        <v>435</v>
      </c>
      <c r="B370" s="4" t="s">
        <v>435</v>
      </c>
      <c r="C370" s="4" t="s">
        <v>597</v>
      </c>
      <c r="D370" s="4" t="s">
        <v>598</v>
      </c>
      <c r="E370" s="12" t="s">
        <v>599</v>
      </c>
      <c r="F370" s="12" t="s">
        <v>687</v>
      </c>
      <c r="G370" s="15">
        <v>8183258.4037237316</v>
      </c>
      <c r="H370" s="5">
        <v>12176970.135746606</v>
      </c>
      <c r="I370" s="5">
        <v>0</v>
      </c>
      <c r="J370" s="5">
        <v>0</v>
      </c>
      <c r="K370" s="5">
        <v>0</v>
      </c>
      <c r="L370" s="6">
        <v>0</v>
      </c>
      <c r="M370" s="6">
        <v>145681.19999999998</v>
      </c>
      <c r="N370" s="6">
        <v>0</v>
      </c>
      <c r="O370" s="7">
        <f t="shared" si="5"/>
        <v>20505909.739470337</v>
      </c>
    </row>
    <row r="371" spans="1:15" x14ac:dyDescent="0.25">
      <c r="A371" s="4" t="s">
        <v>435</v>
      </c>
      <c r="B371" s="4" t="s">
        <v>435</v>
      </c>
      <c r="C371" s="4" t="s">
        <v>606</v>
      </c>
      <c r="D371" s="4" t="s">
        <v>607</v>
      </c>
      <c r="E371" s="12" t="s">
        <v>608</v>
      </c>
      <c r="F371" s="12" t="s">
        <v>687</v>
      </c>
      <c r="G371" s="15">
        <v>0</v>
      </c>
      <c r="H371" s="5">
        <v>97832959.086978346</v>
      </c>
      <c r="I371" s="5">
        <v>4.4703483581542969E-8</v>
      </c>
      <c r="J371" s="5">
        <v>0</v>
      </c>
      <c r="K371" s="5">
        <v>0</v>
      </c>
      <c r="L371" s="6">
        <v>0</v>
      </c>
      <c r="M371" s="6">
        <v>857319.48</v>
      </c>
      <c r="N371" s="6">
        <v>0</v>
      </c>
      <c r="O371" s="7">
        <f t="shared" si="5"/>
        <v>98690278.566978395</v>
      </c>
    </row>
    <row r="372" spans="1:15" x14ac:dyDescent="0.25">
      <c r="A372" s="4" t="s">
        <v>435</v>
      </c>
      <c r="B372" s="4" t="s">
        <v>435</v>
      </c>
      <c r="C372" s="4" t="s">
        <v>609</v>
      </c>
      <c r="D372" s="4" t="s">
        <v>610</v>
      </c>
      <c r="E372" s="12" t="s">
        <v>611</v>
      </c>
      <c r="F372" s="12" t="s">
        <v>687</v>
      </c>
      <c r="G372" s="15">
        <v>6941454.8398227291</v>
      </c>
      <c r="H372" s="5">
        <v>645963.80090497748</v>
      </c>
      <c r="I372" s="5">
        <v>0</v>
      </c>
      <c r="J372" s="5">
        <v>0</v>
      </c>
      <c r="K372" s="5">
        <v>0</v>
      </c>
      <c r="L372" s="6">
        <v>0</v>
      </c>
      <c r="M372" s="6">
        <v>90970.38</v>
      </c>
      <c r="N372" s="6">
        <v>0</v>
      </c>
      <c r="O372" s="7">
        <f t="shared" si="5"/>
        <v>7678389.0207277061</v>
      </c>
    </row>
    <row r="373" spans="1:15" x14ac:dyDescent="0.25">
      <c r="A373" s="4" t="s">
        <v>435</v>
      </c>
      <c r="B373" s="4" t="s">
        <v>435</v>
      </c>
      <c r="C373" s="4" t="s">
        <v>663</v>
      </c>
      <c r="D373" s="4" t="s">
        <v>664</v>
      </c>
      <c r="E373" s="12" t="s">
        <v>665</v>
      </c>
      <c r="F373" s="12" t="s">
        <v>687</v>
      </c>
      <c r="G373" s="15">
        <v>32923496.843887724</v>
      </c>
      <c r="H373" s="5">
        <v>20613692.331825044</v>
      </c>
      <c r="I373" s="5">
        <v>-3.7252902984619141E-9</v>
      </c>
      <c r="J373" s="5">
        <v>0</v>
      </c>
      <c r="K373" s="5">
        <v>0</v>
      </c>
      <c r="L373" s="6">
        <v>0</v>
      </c>
      <c r="M373" s="6">
        <v>1054094.76</v>
      </c>
      <c r="N373" s="6">
        <v>0</v>
      </c>
      <c r="O373" s="7">
        <f t="shared" si="5"/>
        <v>54591283.935712762</v>
      </c>
    </row>
    <row r="374" spans="1:15" x14ac:dyDescent="0.25">
      <c r="A374" s="19" t="s">
        <v>435</v>
      </c>
      <c r="B374" s="19" t="s">
        <v>435</v>
      </c>
      <c r="C374" s="19" t="s">
        <v>383</v>
      </c>
      <c r="D374" s="19" t="s">
        <v>384</v>
      </c>
      <c r="E374" s="22" t="s">
        <v>642</v>
      </c>
      <c r="F374" s="12" t="s">
        <v>687</v>
      </c>
      <c r="G374" s="15">
        <v>0</v>
      </c>
      <c r="H374" s="5">
        <v>363325614.93212664</v>
      </c>
      <c r="I374" s="5">
        <v>5.9604644775390625E-8</v>
      </c>
      <c r="J374" s="5">
        <v>0</v>
      </c>
      <c r="K374" s="5">
        <v>0</v>
      </c>
      <c r="L374" s="6">
        <v>0</v>
      </c>
      <c r="M374" s="6">
        <v>4569820.2</v>
      </c>
      <c r="N374" s="6">
        <v>0</v>
      </c>
      <c r="O374" s="7">
        <f t="shared" si="5"/>
        <v>367895435.13212669</v>
      </c>
    </row>
    <row r="375" spans="1:15" ht="15.75" thickBot="1" x14ac:dyDescent="0.3">
      <c r="A375" s="19" t="s">
        <v>435</v>
      </c>
      <c r="B375" s="19" t="s">
        <v>435</v>
      </c>
      <c r="C375" s="19" t="s">
        <v>383</v>
      </c>
      <c r="D375" s="19" t="s">
        <v>384</v>
      </c>
      <c r="E375" s="23" t="s">
        <v>643</v>
      </c>
      <c r="F375" s="12" t="s">
        <v>687</v>
      </c>
      <c r="G375" s="15">
        <v>9259896.2606129013</v>
      </c>
      <c r="H375" s="5">
        <v>9180879.2307692319</v>
      </c>
      <c r="I375" s="5">
        <v>0</v>
      </c>
      <c r="J375" s="5">
        <v>0</v>
      </c>
      <c r="K375" s="5">
        <v>0</v>
      </c>
      <c r="L375" s="6">
        <v>0</v>
      </c>
      <c r="M375" s="6">
        <v>151182</v>
      </c>
      <c r="N375" s="6">
        <v>0</v>
      </c>
      <c r="O375" s="7">
        <f t="shared" si="5"/>
        <v>18591957.491382133</v>
      </c>
    </row>
    <row r="376" spans="1:15" ht="15.75" thickBot="1" x14ac:dyDescent="0.3">
      <c r="G376" s="20">
        <f t="shared" ref="G376:O376" si="6">+SUBTOTAL(9,G7:G375)</f>
        <v>109563820.40455854</v>
      </c>
      <c r="H376" s="20">
        <f t="shared" si="6"/>
        <v>23019900961.726505</v>
      </c>
      <c r="I376" s="20">
        <f t="shared" si="6"/>
        <v>5174379890.1085911</v>
      </c>
      <c r="J376" s="20">
        <f t="shared" si="6"/>
        <v>76608080730.260239</v>
      </c>
      <c r="K376" s="20">
        <f t="shared" si="6"/>
        <v>78898758796.784286</v>
      </c>
      <c r="L376" s="20">
        <f t="shared" si="6"/>
        <v>451872605.09399998</v>
      </c>
      <c r="M376" s="20">
        <f t="shared" si="6"/>
        <v>467143082.64000005</v>
      </c>
      <c r="N376" s="20">
        <f t="shared" si="6"/>
        <v>392684461.37999982</v>
      </c>
      <c r="O376" s="20">
        <f t="shared" si="6"/>
        <v>185122384348.39816</v>
      </c>
    </row>
    <row r="377" spans="1:15" x14ac:dyDescent="0.25">
      <c r="H377" s="17"/>
    </row>
    <row r="378" spans="1:15" x14ac:dyDescent="0.25">
      <c r="J378" s="17"/>
    </row>
    <row r="379" spans="1:15" x14ac:dyDescent="0.25">
      <c r="J379" s="16"/>
    </row>
    <row r="380" spans="1:15" x14ac:dyDescent="0.25">
      <c r="K380" s="16"/>
      <c r="L380" s="16"/>
      <c r="M380" s="25"/>
    </row>
    <row r="381" spans="1:15" x14ac:dyDescent="0.25">
      <c r="J381" s="16"/>
      <c r="L381" s="18"/>
    </row>
    <row r="382" spans="1:15" x14ac:dyDescent="0.25">
      <c r="L382" s="18"/>
    </row>
  </sheetData>
  <sortState xmlns:xlrd2="http://schemas.microsoft.com/office/spreadsheetml/2017/richdata2" ref="A8:R404">
    <sortCondition ref="A7:A404"/>
  </sortState>
  <mergeCells count="5">
    <mergeCell ref="G2:K2"/>
    <mergeCell ref="G3:K3"/>
    <mergeCell ref="G1:M1"/>
    <mergeCell ref="L2:M2"/>
    <mergeCell ref="L3:M3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63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Diciembre</vt:lpstr>
      <vt:lpstr>Diciembre!Área_de_impresión</vt:lpstr>
      <vt:lpstr>Diciembre!Títulos_a_imprimir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2025-10-30T15:57:33Z</cp:lastPrinted>
  <dcterms:created xsi:type="dcterms:W3CDTF">2017-03-31T14:53:56Z</dcterms:created>
  <dcterms:modified xsi:type="dcterms:W3CDTF">2026-05-06T16:32:01Z</dcterms:modified>
</cp:coreProperties>
</file>